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20820" windowHeight="11505"/>
  </bookViews>
  <sheets>
    <sheet name="table 3_2" sheetId="1" r:id="rId1"/>
    <sheet name="ASR format" sheetId="2" r:id="rId2"/>
  </sheets>
  <definedNames>
    <definedName name="_xlnm.Print_Area" localSheetId="0">'table 3_2'!$B$11:$R$157</definedName>
    <definedName name="_xlnm.Print_Titles" localSheetId="0">'table 3_2'!$A:$A,'table 3_2'!$2:$9</definedName>
  </definedNames>
  <calcPr calcId="152511"/>
</workbook>
</file>

<file path=xl/calcChain.xml><?xml version="1.0" encoding="utf-8"?>
<calcChain xmlns="http://schemas.openxmlformats.org/spreadsheetml/2006/main">
  <c r="S147" i="2" l="1"/>
  <c r="S146" i="2"/>
  <c r="S145" i="2"/>
  <c r="S144" i="2"/>
  <c r="S143" i="2"/>
  <c r="S142" i="2"/>
  <c r="S141" i="2"/>
  <c r="S140" i="2"/>
  <c r="S139" i="2"/>
  <c r="S138" i="2"/>
  <c r="S137" i="2"/>
  <c r="S136" i="2"/>
  <c r="S135" i="2"/>
  <c r="S134" i="2"/>
  <c r="S133" i="2"/>
  <c r="S132" i="2"/>
  <c r="S131" i="2"/>
  <c r="S130" i="2"/>
  <c r="S129" i="2"/>
  <c r="S128" i="2"/>
  <c r="S127" i="2"/>
  <c r="S126" i="2"/>
  <c r="S125" i="2"/>
  <c r="S124" i="2"/>
  <c r="S123" i="2"/>
  <c r="S122" i="2"/>
  <c r="S121" i="2"/>
  <c r="S120" i="2"/>
  <c r="S119" i="2"/>
  <c r="S118" i="2"/>
  <c r="S117" i="2"/>
  <c r="S116" i="2"/>
  <c r="S115" i="2"/>
  <c r="S114" i="2"/>
  <c r="S113" i="2"/>
  <c r="S112" i="2"/>
  <c r="S111" i="2"/>
  <c r="S110" i="2"/>
  <c r="S109" i="2"/>
  <c r="S108" i="2"/>
  <c r="S107" i="2"/>
  <c r="S106" i="2"/>
  <c r="S105" i="2"/>
  <c r="S104" i="2"/>
  <c r="S103" i="2"/>
  <c r="S102" i="2"/>
  <c r="S101" i="2"/>
  <c r="S100" i="2"/>
  <c r="S99" i="2"/>
  <c r="S98" i="2"/>
  <c r="S97" i="2"/>
  <c r="S96" i="2"/>
  <c r="S95" i="2"/>
  <c r="S94" i="2"/>
  <c r="S93" i="2"/>
  <c r="S92" i="2"/>
  <c r="S91" i="2"/>
  <c r="S90" i="2"/>
  <c r="S89" i="2"/>
  <c r="S88" i="2"/>
  <c r="S87" i="2"/>
  <c r="S86" i="2"/>
  <c r="S85" i="2"/>
  <c r="S84" i="2"/>
  <c r="S83" i="2"/>
  <c r="S82" i="2"/>
  <c r="S81" i="2"/>
  <c r="S80" i="2"/>
  <c r="S79" i="2"/>
  <c r="S78" i="2"/>
  <c r="S77" i="2"/>
  <c r="S76" i="2"/>
  <c r="S75" i="2"/>
  <c r="S74" i="2"/>
  <c r="S73" i="2"/>
  <c r="S72" i="2"/>
  <c r="S71" i="2"/>
  <c r="S70" i="2"/>
  <c r="S69" i="2"/>
  <c r="S68" i="2"/>
  <c r="S67" i="2"/>
  <c r="S66" i="2"/>
  <c r="S65" i="2"/>
  <c r="S64" i="2"/>
  <c r="S63" i="2"/>
  <c r="S62" i="2"/>
  <c r="S61" i="2"/>
  <c r="S60" i="2"/>
  <c r="S59" i="2"/>
  <c r="S58" i="2"/>
  <c r="S57" i="2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Q147" i="2"/>
  <c r="P147" i="2"/>
  <c r="O147" i="2"/>
  <c r="M147" i="2"/>
  <c r="L147" i="2"/>
  <c r="K147" i="2"/>
  <c r="I147" i="2"/>
  <c r="H147" i="2"/>
  <c r="G147" i="2"/>
  <c r="E147" i="2"/>
  <c r="D147" i="2"/>
  <c r="C147" i="2"/>
  <c r="Q146" i="2"/>
  <c r="P146" i="2"/>
  <c r="O146" i="2"/>
  <c r="M146" i="2"/>
  <c r="L146" i="2"/>
  <c r="K146" i="2"/>
  <c r="I146" i="2"/>
  <c r="H146" i="2"/>
  <c r="G146" i="2"/>
  <c r="E146" i="2"/>
  <c r="D146" i="2"/>
  <c r="C146" i="2"/>
  <c r="Q145" i="2"/>
  <c r="P145" i="2"/>
  <c r="O145" i="2"/>
  <c r="M145" i="2"/>
  <c r="L145" i="2"/>
  <c r="K145" i="2"/>
  <c r="I145" i="2"/>
  <c r="H145" i="2"/>
  <c r="G145" i="2"/>
  <c r="E145" i="2"/>
  <c r="D145" i="2"/>
  <c r="C145" i="2"/>
  <c r="Q144" i="2"/>
  <c r="P144" i="2"/>
  <c r="O144" i="2"/>
  <c r="M144" i="2"/>
  <c r="L144" i="2"/>
  <c r="K144" i="2"/>
  <c r="I144" i="2"/>
  <c r="H144" i="2"/>
  <c r="G144" i="2"/>
  <c r="E144" i="2"/>
  <c r="D144" i="2"/>
  <c r="C144" i="2"/>
  <c r="Q143" i="2"/>
  <c r="P143" i="2"/>
  <c r="O143" i="2"/>
  <c r="M143" i="2"/>
  <c r="L143" i="2"/>
  <c r="K143" i="2"/>
  <c r="I143" i="2"/>
  <c r="H143" i="2"/>
  <c r="G143" i="2"/>
  <c r="E143" i="2"/>
  <c r="D143" i="2"/>
  <c r="C143" i="2"/>
  <c r="Q142" i="2"/>
  <c r="P142" i="2"/>
  <c r="O142" i="2"/>
  <c r="M142" i="2"/>
  <c r="L142" i="2"/>
  <c r="K142" i="2"/>
  <c r="I142" i="2"/>
  <c r="H142" i="2"/>
  <c r="G142" i="2"/>
  <c r="E142" i="2"/>
  <c r="D142" i="2"/>
  <c r="C142" i="2"/>
  <c r="Q141" i="2"/>
  <c r="P141" i="2"/>
  <c r="O141" i="2"/>
  <c r="M141" i="2"/>
  <c r="L141" i="2"/>
  <c r="K141" i="2"/>
  <c r="I141" i="2"/>
  <c r="H141" i="2"/>
  <c r="G141" i="2"/>
  <c r="E141" i="2"/>
  <c r="D141" i="2"/>
  <c r="C141" i="2"/>
  <c r="Q140" i="2"/>
  <c r="P140" i="2"/>
  <c r="O140" i="2"/>
  <c r="M140" i="2"/>
  <c r="L140" i="2"/>
  <c r="K140" i="2"/>
  <c r="I140" i="2"/>
  <c r="H140" i="2"/>
  <c r="G140" i="2"/>
  <c r="E140" i="2"/>
  <c r="D140" i="2"/>
  <c r="C140" i="2"/>
  <c r="Q139" i="2"/>
  <c r="P139" i="2"/>
  <c r="O139" i="2"/>
  <c r="M139" i="2"/>
  <c r="L139" i="2"/>
  <c r="K139" i="2"/>
  <c r="I139" i="2"/>
  <c r="H139" i="2"/>
  <c r="G139" i="2"/>
  <c r="E139" i="2"/>
  <c r="D139" i="2"/>
  <c r="C139" i="2"/>
  <c r="Q138" i="2"/>
  <c r="P138" i="2"/>
  <c r="O138" i="2"/>
  <c r="M138" i="2"/>
  <c r="L138" i="2"/>
  <c r="K138" i="2"/>
  <c r="I138" i="2"/>
  <c r="H138" i="2"/>
  <c r="G138" i="2"/>
  <c r="E138" i="2"/>
  <c r="D138" i="2"/>
  <c r="C138" i="2"/>
  <c r="Q137" i="2"/>
  <c r="P137" i="2"/>
  <c r="O137" i="2"/>
  <c r="M137" i="2"/>
  <c r="L137" i="2"/>
  <c r="K137" i="2"/>
  <c r="I137" i="2"/>
  <c r="H137" i="2"/>
  <c r="G137" i="2"/>
  <c r="E137" i="2"/>
  <c r="D137" i="2"/>
  <c r="C137" i="2"/>
  <c r="Q136" i="2"/>
  <c r="P136" i="2"/>
  <c r="O136" i="2"/>
  <c r="M136" i="2"/>
  <c r="L136" i="2"/>
  <c r="K136" i="2"/>
  <c r="I136" i="2"/>
  <c r="H136" i="2"/>
  <c r="G136" i="2"/>
  <c r="E136" i="2"/>
  <c r="D136" i="2"/>
  <c r="C136" i="2"/>
  <c r="Q135" i="2"/>
  <c r="P135" i="2"/>
  <c r="O135" i="2"/>
  <c r="M135" i="2"/>
  <c r="L135" i="2"/>
  <c r="K135" i="2"/>
  <c r="I135" i="2"/>
  <c r="H135" i="2"/>
  <c r="G135" i="2"/>
  <c r="E135" i="2"/>
  <c r="D135" i="2"/>
  <c r="C135" i="2"/>
  <c r="Q134" i="2"/>
  <c r="P134" i="2"/>
  <c r="O134" i="2"/>
  <c r="M134" i="2"/>
  <c r="L134" i="2"/>
  <c r="K134" i="2"/>
  <c r="I134" i="2"/>
  <c r="H134" i="2"/>
  <c r="G134" i="2"/>
  <c r="E134" i="2"/>
  <c r="D134" i="2"/>
  <c r="C134" i="2"/>
  <c r="Q133" i="2"/>
  <c r="P133" i="2"/>
  <c r="O133" i="2"/>
  <c r="M133" i="2"/>
  <c r="L133" i="2"/>
  <c r="K133" i="2"/>
  <c r="I133" i="2"/>
  <c r="H133" i="2"/>
  <c r="G133" i="2"/>
  <c r="E133" i="2"/>
  <c r="D133" i="2"/>
  <c r="C133" i="2"/>
  <c r="Q132" i="2"/>
  <c r="P132" i="2"/>
  <c r="O132" i="2"/>
  <c r="M132" i="2"/>
  <c r="L132" i="2"/>
  <c r="K132" i="2"/>
  <c r="I132" i="2"/>
  <c r="H132" i="2"/>
  <c r="G132" i="2"/>
  <c r="E132" i="2"/>
  <c r="D132" i="2"/>
  <c r="C132" i="2"/>
  <c r="Q131" i="2"/>
  <c r="P131" i="2"/>
  <c r="O131" i="2"/>
  <c r="M131" i="2"/>
  <c r="L131" i="2"/>
  <c r="K131" i="2"/>
  <c r="I131" i="2"/>
  <c r="H131" i="2"/>
  <c r="G131" i="2"/>
  <c r="E131" i="2"/>
  <c r="D131" i="2"/>
  <c r="C131" i="2"/>
  <c r="Q130" i="2"/>
  <c r="P130" i="2"/>
  <c r="O130" i="2"/>
  <c r="M130" i="2"/>
  <c r="L130" i="2"/>
  <c r="K130" i="2"/>
  <c r="I130" i="2"/>
  <c r="H130" i="2"/>
  <c r="G130" i="2"/>
  <c r="E130" i="2"/>
  <c r="D130" i="2"/>
  <c r="C130" i="2"/>
  <c r="Q129" i="2"/>
  <c r="P129" i="2"/>
  <c r="O129" i="2"/>
  <c r="M129" i="2"/>
  <c r="L129" i="2"/>
  <c r="K129" i="2"/>
  <c r="I129" i="2"/>
  <c r="H129" i="2"/>
  <c r="G129" i="2"/>
  <c r="E129" i="2"/>
  <c r="D129" i="2"/>
  <c r="C129" i="2"/>
  <c r="Q128" i="2"/>
  <c r="P128" i="2"/>
  <c r="O128" i="2"/>
  <c r="M128" i="2"/>
  <c r="L128" i="2"/>
  <c r="K128" i="2"/>
  <c r="I128" i="2"/>
  <c r="H128" i="2"/>
  <c r="G128" i="2"/>
  <c r="E128" i="2"/>
  <c r="D128" i="2"/>
  <c r="C128" i="2"/>
  <c r="Q127" i="2"/>
  <c r="P127" i="2"/>
  <c r="O127" i="2"/>
  <c r="M127" i="2"/>
  <c r="L127" i="2"/>
  <c r="K127" i="2"/>
  <c r="I127" i="2"/>
  <c r="H127" i="2"/>
  <c r="G127" i="2"/>
  <c r="E127" i="2"/>
  <c r="D127" i="2"/>
  <c r="C127" i="2"/>
  <c r="Q126" i="2"/>
  <c r="P126" i="2"/>
  <c r="O126" i="2"/>
  <c r="M126" i="2"/>
  <c r="L126" i="2"/>
  <c r="K126" i="2"/>
  <c r="I126" i="2"/>
  <c r="H126" i="2"/>
  <c r="G126" i="2"/>
  <c r="E126" i="2"/>
  <c r="D126" i="2"/>
  <c r="C126" i="2"/>
  <c r="Q125" i="2"/>
  <c r="P125" i="2"/>
  <c r="O125" i="2"/>
  <c r="M125" i="2"/>
  <c r="L125" i="2"/>
  <c r="K125" i="2"/>
  <c r="I125" i="2"/>
  <c r="H125" i="2"/>
  <c r="G125" i="2"/>
  <c r="E125" i="2"/>
  <c r="D125" i="2"/>
  <c r="C125" i="2"/>
  <c r="Q124" i="2"/>
  <c r="P124" i="2"/>
  <c r="O124" i="2"/>
  <c r="M124" i="2"/>
  <c r="L124" i="2"/>
  <c r="K124" i="2"/>
  <c r="I124" i="2"/>
  <c r="H124" i="2"/>
  <c r="G124" i="2"/>
  <c r="E124" i="2"/>
  <c r="D124" i="2"/>
  <c r="C124" i="2"/>
  <c r="Q123" i="2"/>
  <c r="P123" i="2"/>
  <c r="O123" i="2"/>
  <c r="M123" i="2"/>
  <c r="L123" i="2"/>
  <c r="K123" i="2"/>
  <c r="I123" i="2"/>
  <c r="H123" i="2"/>
  <c r="G123" i="2"/>
  <c r="E123" i="2"/>
  <c r="D123" i="2"/>
  <c r="C123" i="2"/>
  <c r="Q122" i="2"/>
  <c r="P122" i="2"/>
  <c r="O122" i="2"/>
  <c r="M122" i="2"/>
  <c r="L122" i="2"/>
  <c r="K122" i="2"/>
  <c r="I122" i="2"/>
  <c r="H122" i="2"/>
  <c r="G122" i="2"/>
  <c r="E122" i="2"/>
  <c r="D122" i="2"/>
  <c r="C122" i="2"/>
  <c r="Q121" i="2"/>
  <c r="P121" i="2"/>
  <c r="O121" i="2"/>
  <c r="M121" i="2"/>
  <c r="L121" i="2"/>
  <c r="K121" i="2"/>
  <c r="I121" i="2"/>
  <c r="H121" i="2"/>
  <c r="G121" i="2"/>
  <c r="E121" i="2"/>
  <c r="D121" i="2"/>
  <c r="C121" i="2"/>
  <c r="Q120" i="2"/>
  <c r="P120" i="2"/>
  <c r="O120" i="2"/>
  <c r="M120" i="2"/>
  <c r="L120" i="2"/>
  <c r="K120" i="2"/>
  <c r="I120" i="2"/>
  <c r="H120" i="2"/>
  <c r="G120" i="2"/>
  <c r="E120" i="2"/>
  <c r="D120" i="2"/>
  <c r="C120" i="2"/>
  <c r="Q119" i="2"/>
  <c r="P119" i="2"/>
  <c r="O119" i="2"/>
  <c r="M119" i="2"/>
  <c r="L119" i="2"/>
  <c r="K119" i="2"/>
  <c r="I119" i="2"/>
  <c r="H119" i="2"/>
  <c r="G119" i="2"/>
  <c r="E119" i="2"/>
  <c r="D119" i="2"/>
  <c r="C119" i="2"/>
  <c r="Q118" i="2"/>
  <c r="P118" i="2"/>
  <c r="O118" i="2"/>
  <c r="M118" i="2"/>
  <c r="L118" i="2"/>
  <c r="K118" i="2"/>
  <c r="I118" i="2"/>
  <c r="H118" i="2"/>
  <c r="G118" i="2"/>
  <c r="E118" i="2"/>
  <c r="D118" i="2"/>
  <c r="C118" i="2"/>
  <c r="Q117" i="2"/>
  <c r="P117" i="2"/>
  <c r="O117" i="2"/>
  <c r="M117" i="2"/>
  <c r="L117" i="2"/>
  <c r="K117" i="2"/>
  <c r="I117" i="2"/>
  <c r="H117" i="2"/>
  <c r="G117" i="2"/>
  <c r="E117" i="2"/>
  <c r="D117" i="2"/>
  <c r="C117" i="2"/>
  <c r="Q116" i="2"/>
  <c r="P116" i="2"/>
  <c r="O116" i="2"/>
  <c r="M116" i="2"/>
  <c r="L116" i="2"/>
  <c r="K116" i="2"/>
  <c r="I116" i="2"/>
  <c r="H116" i="2"/>
  <c r="G116" i="2"/>
  <c r="E116" i="2"/>
  <c r="D116" i="2"/>
  <c r="C116" i="2"/>
  <c r="Q115" i="2"/>
  <c r="P115" i="2"/>
  <c r="O115" i="2"/>
  <c r="M115" i="2"/>
  <c r="L115" i="2"/>
  <c r="K115" i="2"/>
  <c r="I115" i="2"/>
  <c r="H115" i="2"/>
  <c r="G115" i="2"/>
  <c r="E115" i="2"/>
  <c r="D115" i="2"/>
  <c r="C115" i="2"/>
  <c r="Q114" i="2"/>
  <c r="P114" i="2"/>
  <c r="O114" i="2"/>
  <c r="M114" i="2"/>
  <c r="L114" i="2"/>
  <c r="K114" i="2"/>
  <c r="I114" i="2"/>
  <c r="H114" i="2"/>
  <c r="G114" i="2"/>
  <c r="E114" i="2"/>
  <c r="D114" i="2"/>
  <c r="C114" i="2"/>
  <c r="Q113" i="2"/>
  <c r="P113" i="2"/>
  <c r="O113" i="2"/>
  <c r="M113" i="2"/>
  <c r="L113" i="2"/>
  <c r="K113" i="2"/>
  <c r="I113" i="2"/>
  <c r="H113" i="2"/>
  <c r="G113" i="2"/>
  <c r="E113" i="2"/>
  <c r="D113" i="2"/>
  <c r="C113" i="2"/>
  <c r="Q112" i="2"/>
  <c r="P112" i="2"/>
  <c r="O112" i="2"/>
  <c r="M112" i="2"/>
  <c r="L112" i="2"/>
  <c r="K112" i="2"/>
  <c r="I112" i="2"/>
  <c r="H112" i="2"/>
  <c r="G112" i="2"/>
  <c r="E112" i="2"/>
  <c r="D112" i="2"/>
  <c r="C112" i="2"/>
  <c r="Q111" i="2"/>
  <c r="P111" i="2"/>
  <c r="O111" i="2"/>
  <c r="M111" i="2"/>
  <c r="L111" i="2"/>
  <c r="K111" i="2"/>
  <c r="I111" i="2"/>
  <c r="H111" i="2"/>
  <c r="G111" i="2"/>
  <c r="E111" i="2"/>
  <c r="D111" i="2"/>
  <c r="C111" i="2"/>
  <c r="Q110" i="2"/>
  <c r="P110" i="2"/>
  <c r="O110" i="2"/>
  <c r="M110" i="2"/>
  <c r="L110" i="2"/>
  <c r="K110" i="2"/>
  <c r="I110" i="2"/>
  <c r="H110" i="2"/>
  <c r="G110" i="2"/>
  <c r="E110" i="2"/>
  <c r="D110" i="2"/>
  <c r="C110" i="2"/>
  <c r="Q109" i="2"/>
  <c r="P109" i="2"/>
  <c r="O109" i="2"/>
  <c r="M109" i="2"/>
  <c r="L109" i="2"/>
  <c r="K109" i="2"/>
  <c r="I109" i="2"/>
  <c r="H109" i="2"/>
  <c r="G109" i="2"/>
  <c r="E109" i="2"/>
  <c r="D109" i="2"/>
  <c r="C109" i="2"/>
  <c r="Q108" i="2"/>
  <c r="P108" i="2"/>
  <c r="O108" i="2"/>
  <c r="M108" i="2"/>
  <c r="L108" i="2"/>
  <c r="K108" i="2"/>
  <c r="I108" i="2"/>
  <c r="H108" i="2"/>
  <c r="G108" i="2"/>
  <c r="E108" i="2"/>
  <c r="D108" i="2"/>
  <c r="C108" i="2"/>
  <c r="Q107" i="2"/>
  <c r="P107" i="2"/>
  <c r="O107" i="2"/>
  <c r="M107" i="2"/>
  <c r="L107" i="2"/>
  <c r="K107" i="2"/>
  <c r="I107" i="2"/>
  <c r="H107" i="2"/>
  <c r="G107" i="2"/>
  <c r="E107" i="2"/>
  <c r="D107" i="2"/>
  <c r="C107" i="2"/>
  <c r="Q106" i="2"/>
  <c r="P106" i="2"/>
  <c r="O106" i="2"/>
  <c r="M106" i="2"/>
  <c r="L106" i="2"/>
  <c r="K106" i="2"/>
  <c r="I106" i="2"/>
  <c r="H106" i="2"/>
  <c r="G106" i="2"/>
  <c r="E106" i="2"/>
  <c r="D106" i="2"/>
  <c r="C106" i="2"/>
  <c r="Q105" i="2"/>
  <c r="P105" i="2"/>
  <c r="O105" i="2"/>
  <c r="M105" i="2"/>
  <c r="L105" i="2"/>
  <c r="K105" i="2"/>
  <c r="I105" i="2"/>
  <c r="H105" i="2"/>
  <c r="G105" i="2"/>
  <c r="E105" i="2"/>
  <c r="D105" i="2"/>
  <c r="C105" i="2"/>
  <c r="Q104" i="2"/>
  <c r="P104" i="2"/>
  <c r="O104" i="2"/>
  <c r="M104" i="2"/>
  <c r="L104" i="2"/>
  <c r="K104" i="2"/>
  <c r="I104" i="2"/>
  <c r="H104" i="2"/>
  <c r="G104" i="2"/>
  <c r="E104" i="2"/>
  <c r="D104" i="2"/>
  <c r="C104" i="2"/>
  <c r="Q103" i="2"/>
  <c r="P103" i="2"/>
  <c r="O103" i="2"/>
  <c r="M103" i="2"/>
  <c r="L103" i="2"/>
  <c r="K103" i="2"/>
  <c r="I103" i="2"/>
  <c r="H103" i="2"/>
  <c r="G103" i="2"/>
  <c r="E103" i="2"/>
  <c r="D103" i="2"/>
  <c r="C103" i="2"/>
  <c r="Q102" i="2"/>
  <c r="P102" i="2"/>
  <c r="O102" i="2"/>
  <c r="M102" i="2"/>
  <c r="L102" i="2"/>
  <c r="K102" i="2"/>
  <c r="I102" i="2"/>
  <c r="H102" i="2"/>
  <c r="G102" i="2"/>
  <c r="E102" i="2"/>
  <c r="D102" i="2"/>
  <c r="C102" i="2"/>
  <c r="Q101" i="2"/>
  <c r="P101" i="2"/>
  <c r="O101" i="2"/>
  <c r="M101" i="2"/>
  <c r="L101" i="2"/>
  <c r="K101" i="2"/>
  <c r="I101" i="2"/>
  <c r="H101" i="2"/>
  <c r="G101" i="2"/>
  <c r="E101" i="2"/>
  <c r="D101" i="2"/>
  <c r="C101" i="2"/>
  <c r="Q100" i="2"/>
  <c r="P100" i="2"/>
  <c r="O100" i="2"/>
  <c r="M100" i="2"/>
  <c r="L100" i="2"/>
  <c r="K100" i="2"/>
  <c r="I100" i="2"/>
  <c r="H100" i="2"/>
  <c r="G100" i="2"/>
  <c r="E100" i="2"/>
  <c r="D100" i="2"/>
  <c r="C100" i="2"/>
  <c r="Q99" i="2"/>
  <c r="P99" i="2"/>
  <c r="O99" i="2"/>
  <c r="M99" i="2"/>
  <c r="L99" i="2"/>
  <c r="K99" i="2"/>
  <c r="I99" i="2"/>
  <c r="H99" i="2"/>
  <c r="G99" i="2"/>
  <c r="E99" i="2"/>
  <c r="D99" i="2"/>
  <c r="C99" i="2"/>
  <c r="Q98" i="2"/>
  <c r="P98" i="2"/>
  <c r="O98" i="2"/>
  <c r="M98" i="2"/>
  <c r="L98" i="2"/>
  <c r="K98" i="2"/>
  <c r="I98" i="2"/>
  <c r="H98" i="2"/>
  <c r="G98" i="2"/>
  <c r="E98" i="2"/>
  <c r="D98" i="2"/>
  <c r="C98" i="2"/>
  <c r="Q97" i="2"/>
  <c r="P97" i="2"/>
  <c r="O97" i="2"/>
  <c r="M97" i="2"/>
  <c r="L97" i="2"/>
  <c r="K97" i="2"/>
  <c r="I97" i="2"/>
  <c r="H97" i="2"/>
  <c r="G97" i="2"/>
  <c r="E97" i="2"/>
  <c r="D97" i="2"/>
  <c r="C97" i="2"/>
  <c r="Q96" i="2"/>
  <c r="P96" i="2"/>
  <c r="O96" i="2"/>
  <c r="M96" i="2"/>
  <c r="L96" i="2"/>
  <c r="K96" i="2"/>
  <c r="I96" i="2"/>
  <c r="H96" i="2"/>
  <c r="G96" i="2"/>
  <c r="E96" i="2"/>
  <c r="D96" i="2"/>
  <c r="C96" i="2"/>
  <c r="Q95" i="2"/>
  <c r="P95" i="2"/>
  <c r="O95" i="2"/>
  <c r="M95" i="2"/>
  <c r="L95" i="2"/>
  <c r="K95" i="2"/>
  <c r="I95" i="2"/>
  <c r="H95" i="2"/>
  <c r="G95" i="2"/>
  <c r="E95" i="2"/>
  <c r="D95" i="2"/>
  <c r="C95" i="2"/>
  <c r="Q94" i="2"/>
  <c r="P94" i="2"/>
  <c r="O94" i="2"/>
  <c r="M94" i="2"/>
  <c r="L94" i="2"/>
  <c r="K94" i="2"/>
  <c r="I94" i="2"/>
  <c r="H94" i="2"/>
  <c r="G94" i="2"/>
  <c r="E94" i="2"/>
  <c r="D94" i="2"/>
  <c r="C94" i="2"/>
  <c r="Q93" i="2"/>
  <c r="P93" i="2"/>
  <c r="O93" i="2"/>
  <c r="M93" i="2"/>
  <c r="L93" i="2"/>
  <c r="K93" i="2"/>
  <c r="I93" i="2"/>
  <c r="H93" i="2"/>
  <c r="G93" i="2"/>
  <c r="E93" i="2"/>
  <c r="D93" i="2"/>
  <c r="C93" i="2"/>
  <c r="Q92" i="2"/>
  <c r="P92" i="2"/>
  <c r="O92" i="2"/>
  <c r="M92" i="2"/>
  <c r="L92" i="2"/>
  <c r="K92" i="2"/>
  <c r="I92" i="2"/>
  <c r="H92" i="2"/>
  <c r="G92" i="2"/>
  <c r="E92" i="2"/>
  <c r="D92" i="2"/>
  <c r="C92" i="2"/>
  <c r="Q91" i="2"/>
  <c r="P91" i="2"/>
  <c r="O91" i="2"/>
  <c r="M91" i="2"/>
  <c r="L91" i="2"/>
  <c r="K91" i="2"/>
  <c r="I91" i="2"/>
  <c r="H91" i="2"/>
  <c r="G91" i="2"/>
  <c r="E91" i="2"/>
  <c r="D91" i="2"/>
  <c r="C91" i="2"/>
  <c r="Q90" i="2"/>
  <c r="P90" i="2"/>
  <c r="O90" i="2"/>
  <c r="M90" i="2"/>
  <c r="L90" i="2"/>
  <c r="K90" i="2"/>
  <c r="I90" i="2"/>
  <c r="H90" i="2"/>
  <c r="G90" i="2"/>
  <c r="E90" i="2"/>
  <c r="D90" i="2"/>
  <c r="C90" i="2"/>
  <c r="Q89" i="2"/>
  <c r="P89" i="2"/>
  <c r="O89" i="2"/>
  <c r="M89" i="2"/>
  <c r="L89" i="2"/>
  <c r="K89" i="2"/>
  <c r="I89" i="2"/>
  <c r="H89" i="2"/>
  <c r="G89" i="2"/>
  <c r="E89" i="2"/>
  <c r="D89" i="2"/>
  <c r="C89" i="2"/>
  <c r="Q88" i="2"/>
  <c r="P88" i="2"/>
  <c r="O88" i="2"/>
  <c r="M88" i="2"/>
  <c r="L88" i="2"/>
  <c r="K88" i="2"/>
  <c r="I88" i="2"/>
  <c r="H88" i="2"/>
  <c r="G88" i="2"/>
  <c r="E88" i="2"/>
  <c r="D88" i="2"/>
  <c r="C88" i="2"/>
  <c r="Q87" i="2"/>
  <c r="P87" i="2"/>
  <c r="O87" i="2"/>
  <c r="M87" i="2"/>
  <c r="L87" i="2"/>
  <c r="K87" i="2"/>
  <c r="I87" i="2"/>
  <c r="H87" i="2"/>
  <c r="G87" i="2"/>
  <c r="E87" i="2"/>
  <c r="D87" i="2"/>
  <c r="C87" i="2"/>
  <c r="Q86" i="2"/>
  <c r="P86" i="2"/>
  <c r="O86" i="2"/>
  <c r="M86" i="2"/>
  <c r="L86" i="2"/>
  <c r="K86" i="2"/>
  <c r="I86" i="2"/>
  <c r="H86" i="2"/>
  <c r="G86" i="2"/>
  <c r="E86" i="2"/>
  <c r="D86" i="2"/>
  <c r="C86" i="2"/>
  <c r="Q85" i="2"/>
  <c r="P85" i="2"/>
  <c r="O85" i="2"/>
  <c r="M85" i="2"/>
  <c r="L85" i="2"/>
  <c r="K85" i="2"/>
  <c r="I85" i="2"/>
  <c r="H85" i="2"/>
  <c r="G85" i="2"/>
  <c r="E85" i="2"/>
  <c r="D85" i="2"/>
  <c r="C85" i="2"/>
  <c r="Q84" i="2"/>
  <c r="P84" i="2"/>
  <c r="O84" i="2"/>
  <c r="M84" i="2"/>
  <c r="L84" i="2"/>
  <c r="K84" i="2"/>
  <c r="I84" i="2"/>
  <c r="H84" i="2"/>
  <c r="G84" i="2"/>
  <c r="E84" i="2"/>
  <c r="D84" i="2"/>
  <c r="C84" i="2"/>
  <c r="Q83" i="2"/>
  <c r="P83" i="2"/>
  <c r="O83" i="2"/>
  <c r="M83" i="2"/>
  <c r="L83" i="2"/>
  <c r="K83" i="2"/>
  <c r="I83" i="2"/>
  <c r="H83" i="2"/>
  <c r="G83" i="2"/>
  <c r="E83" i="2"/>
  <c r="D83" i="2"/>
  <c r="C83" i="2"/>
  <c r="Q82" i="2"/>
  <c r="P82" i="2"/>
  <c r="O82" i="2"/>
  <c r="M82" i="2"/>
  <c r="L82" i="2"/>
  <c r="K82" i="2"/>
  <c r="I82" i="2"/>
  <c r="H82" i="2"/>
  <c r="G82" i="2"/>
  <c r="E82" i="2"/>
  <c r="D82" i="2"/>
  <c r="C82" i="2"/>
  <c r="Q81" i="2"/>
  <c r="P81" i="2"/>
  <c r="O81" i="2"/>
  <c r="M81" i="2"/>
  <c r="L81" i="2"/>
  <c r="K81" i="2"/>
  <c r="I81" i="2"/>
  <c r="H81" i="2"/>
  <c r="G81" i="2"/>
  <c r="E81" i="2"/>
  <c r="D81" i="2"/>
  <c r="C81" i="2"/>
  <c r="Q80" i="2"/>
  <c r="P80" i="2"/>
  <c r="O80" i="2"/>
  <c r="M80" i="2"/>
  <c r="L80" i="2"/>
  <c r="K80" i="2"/>
  <c r="I80" i="2"/>
  <c r="H80" i="2"/>
  <c r="G80" i="2"/>
  <c r="E80" i="2"/>
  <c r="D80" i="2"/>
  <c r="C80" i="2"/>
  <c r="Q79" i="2"/>
  <c r="P79" i="2"/>
  <c r="O79" i="2"/>
  <c r="M79" i="2"/>
  <c r="L79" i="2"/>
  <c r="K79" i="2"/>
  <c r="I79" i="2"/>
  <c r="H79" i="2"/>
  <c r="G79" i="2"/>
  <c r="E79" i="2"/>
  <c r="D79" i="2"/>
  <c r="C79" i="2"/>
  <c r="Q78" i="2"/>
  <c r="P78" i="2"/>
  <c r="O78" i="2"/>
  <c r="M78" i="2"/>
  <c r="L78" i="2"/>
  <c r="K78" i="2"/>
  <c r="I78" i="2"/>
  <c r="H78" i="2"/>
  <c r="G78" i="2"/>
  <c r="E78" i="2"/>
  <c r="D78" i="2"/>
  <c r="C78" i="2"/>
  <c r="Q77" i="2"/>
  <c r="P77" i="2"/>
  <c r="O77" i="2"/>
  <c r="M77" i="2"/>
  <c r="L77" i="2"/>
  <c r="K77" i="2"/>
  <c r="I77" i="2"/>
  <c r="H77" i="2"/>
  <c r="G77" i="2"/>
  <c r="E77" i="2"/>
  <c r="D77" i="2"/>
  <c r="C77" i="2"/>
  <c r="Q76" i="2"/>
  <c r="P76" i="2"/>
  <c r="O76" i="2"/>
  <c r="M76" i="2"/>
  <c r="L76" i="2"/>
  <c r="K76" i="2"/>
  <c r="I76" i="2"/>
  <c r="H76" i="2"/>
  <c r="G76" i="2"/>
  <c r="E76" i="2"/>
  <c r="D76" i="2"/>
  <c r="C76" i="2"/>
  <c r="Q75" i="2"/>
  <c r="P75" i="2"/>
  <c r="O75" i="2"/>
  <c r="M75" i="2"/>
  <c r="L75" i="2"/>
  <c r="K75" i="2"/>
  <c r="I75" i="2"/>
  <c r="H75" i="2"/>
  <c r="G75" i="2"/>
  <c r="E75" i="2"/>
  <c r="D75" i="2"/>
  <c r="C75" i="2"/>
  <c r="Q74" i="2"/>
  <c r="P74" i="2"/>
  <c r="O74" i="2"/>
  <c r="M74" i="2"/>
  <c r="L74" i="2"/>
  <c r="K74" i="2"/>
  <c r="I74" i="2"/>
  <c r="H74" i="2"/>
  <c r="G74" i="2"/>
  <c r="E74" i="2"/>
  <c r="D74" i="2"/>
  <c r="C74" i="2"/>
  <c r="Q73" i="2"/>
  <c r="P73" i="2"/>
  <c r="O73" i="2"/>
  <c r="M73" i="2"/>
  <c r="L73" i="2"/>
  <c r="K73" i="2"/>
  <c r="I73" i="2"/>
  <c r="H73" i="2"/>
  <c r="G73" i="2"/>
  <c r="E73" i="2"/>
  <c r="D73" i="2"/>
  <c r="C73" i="2"/>
  <c r="Q72" i="2"/>
  <c r="P72" i="2"/>
  <c r="O72" i="2"/>
  <c r="M72" i="2"/>
  <c r="L72" i="2"/>
  <c r="K72" i="2"/>
  <c r="I72" i="2"/>
  <c r="H72" i="2"/>
  <c r="G72" i="2"/>
  <c r="E72" i="2"/>
  <c r="D72" i="2"/>
  <c r="C72" i="2"/>
  <c r="Q71" i="2"/>
  <c r="P71" i="2"/>
  <c r="O71" i="2"/>
  <c r="M71" i="2"/>
  <c r="L71" i="2"/>
  <c r="K71" i="2"/>
  <c r="I71" i="2"/>
  <c r="H71" i="2"/>
  <c r="G71" i="2"/>
  <c r="E71" i="2"/>
  <c r="D71" i="2"/>
  <c r="C71" i="2"/>
  <c r="Q70" i="2"/>
  <c r="P70" i="2"/>
  <c r="O70" i="2"/>
  <c r="M70" i="2"/>
  <c r="L70" i="2"/>
  <c r="K70" i="2"/>
  <c r="I70" i="2"/>
  <c r="H70" i="2"/>
  <c r="G70" i="2"/>
  <c r="E70" i="2"/>
  <c r="D70" i="2"/>
  <c r="C70" i="2"/>
  <c r="Q69" i="2"/>
  <c r="P69" i="2"/>
  <c r="O69" i="2"/>
  <c r="M69" i="2"/>
  <c r="L69" i="2"/>
  <c r="K69" i="2"/>
  <c r="I69" i="2"/>
  <c r="H69" i="2"/>
  <c r="G69" i="2"/>
  <c r="E69" i="2"/>
  <c r="D69" i="2"/>
  <c r="C69" i="2"/>
  <c r="Q68" i="2"/>
  <c r="P68" i="2"/>
  <c r="O68" i="2"/>
  <c r="M68" i="2"/>
  <c r="L68" i="2"/>
  <c r="K68" i="2"/>
  <c r="I68" i="2"/>
  <c r="H68" i="2"/>
  <c r="G68" i="2"/>
  <c r="E68" i="2"/>
  <c r="D68" i="2"/>
  <c r="C68" i="2"/>
  <c r="Q67" i="2"/>
  <c r="P67" i="2"/>
  <c r="O67" i="2"/>
  <c r="M67" i="2"/>
  <c r="L67" i="2"/>
  <c r="K67" i="2"/>
  <c r="I67" i="2"/>
  <c r="H67" i="2"/>
  <c r="G67" i="2"/>
  <c r="E67" i="2"/>
  <c r="D67" i="2"/>
  <c r="C67" i="2"/>
  <c r="Q66" i="2"/>
  <c r="P66" i="2"/>
  <c r="O66" i="2"/>
  <c r="M66" i="2"/>
  <c r="L66" i="2"/>
  <c r="K66" i="2"/>
  <c r="I66" i="2"/>
  <c r="H66" i="2"/>
  <c r="G66" i="2"/>
  <c r="E66" i="2"/>
  <c r="D66" i="2"/>
  <c r="C66" i="2"/>
  <c r="Q65" i="2"/>
  <c r="P65" i="2"/>
  <c r="O65" i="2"/>
  <c r="M65" i="2"/>
  <c r="L65" i="2"/>
  <c r="K65" i="2"/>
  <c r="I65" i="2"/>
  <c r="H65" i="2"/>
  <c r="G65" i="2"/>
  <c r="E65" i="2"/>
  <c r="D65" i="2"/>
  <c r="C65" i="2"/>
  <c r="Q64" i="2"/>
  <c r="P64" i="2"/>
  <c r="O64" i="2"/>
  <c r="M64" i="2"/>
  <c r="L64" i="2"/>
  <c r="K64" i="2"/>
  <c r="I64" i="2"/>
  <c r="H64" i="2"/>
  <c r="G64" i="2"/>
  <c r="E64" i="2"/>
  <c r="D64" i="2"/>
  <c r="C64" i="2"/>
  <c r="Q63" i="2"/>
  <c r="P63" i="2"/>
  <c r="O63" i="2"/>
  <c r="M63" i="2"/>
  <c r="L63" i="2"/>
  <c r="K63" i="2"/>
  <c r="I63" i="2"/>
  <c r="H63" i="2"/>
  <c r="G63" i="2"/>
  <c r="E63" i="2"/>
  <c r="D63" i="2"/>
  <c r="C63" i="2"/>
  <c r="Q62" i="2"/>
  <c r="P62" i="2"/>
  <c r="O62" i="2"/>
  <c r="M62" i="2"/>
  <c r="L62" i="2"/>
  <c r="K62" i="2"/>
  <c r="I62" i="2"/>
  <c r="H62" i="2"/>
  <c r="G62" i="2"/>
  <c r="E62" i="2"/>
  <c r="D62" i="2"/>
  <c r="C62" i="2"/>
  <c r="Q61" i="2"/>
  <c r="P61" i="2"/>
  <c r="O61" i="2"/>
  <c r="M61" i="2"/>
  <c r="L61" i="2"/>
  <c r="K61" i="2"/>
  <c r="I61" i="2"/>
  <c r="H61" i="2"/>
  <c r="G61" i="2"/>
  <c r="E61" i="2"/>
  <c r="D61" i="2"/>
  <c r="C61" i="2"/>
  <c r="Q60" i="2"/>
  <c r="P60" i="2"/>
  <c r="O60" i="2"/>
  <c r="M60" i="2"/>
  <c r="L60" i="2"/>
  <c r="K60" i="2"/>
  <c r="I60" i="2"/>
  <c r="H60" i="2"/>
  <c r="G60" i="2"/>
  <c r="E60" i="2"/>
  <c r="D60" i="2"/>
  <c r="C60" i="2"/>
  <c r="Q59" i="2"/>
  <c r="P59" i="2"/>
  <c r="O59" i="2"/>
  <c r="M59" i="2"/>
  <c r="L59" i="2"/>
  <c r="K59" i="2"/>
  <c r="I59" i="2"/>
  <c r="H59" i="2"/>
  <c r="G59" i="2"/>
  <c r="E59" i="2"/>
  <c r="D59" i="2"/>
  <c r="C59" i="2"/>
  <c r="Q58" i="2"/>
  <c r="P58" i="2"/>
  <c r="O58" i="2"/>
  <c r="M58" i="2"/>
  <c r="L58" i="2"/>
  <c r="K58" i="2"/>
  <c r="I58" i="2"/>
  <c r="H58" i="2"/>
  <c r="G58" i="2"/>
  <c r="E58" i="2"/>
  <c r="D58" i="2"/>
  <c r="C58" i="2"/>
  <c r="Q57" i="2"/>
  <c r="P57" i="2"/>
  <c r="O57" i="2"/>
  <c r="M57" i="2"/>
  <c r="L57" i="2"/>
  <c r="K57" i="2"/>
  <c r="I57" i="2"/>
  <c r="H57" i="2"/>
  <c r="G57" i="2"/>
  <c r="E57" i="2"/>
  <c r="D57" i="2"/>
  <c r="C57" i="2"/>
  <c r="Q56" i="2"/>
  <c r="P56" i="2"/>
  <c r="O56" i="2"/>
  <c r="M56" i="2"/>
  <c r="L56" i="2"/>
  <c r="K56" i="2"/>
  <c r="I56" i="2"/>
  <c r="H56" i="2"/>
  <c r="G56" i="2"/>
  <c r="E56" i="2"/>
  <c r="D56" i="2"/>
  <c r="C56" i="2"/>
  <c r="Q55" i="2"/>
  <c r="P55" i="2"/>
  <c r="O55" i="2"/>
  <c r="M55" i="2"/>
  <c r="L55" i="2"/>
  <c r="K55" i="2"/>
  <c r="I55" i="2"/>
  <c r="H55" i="2"/>
  <c r="G55" i="2"/>
  <c r="E55" i="2"/>
  <c r="D55" i="2"/>
  <c r="C55" i="2"/>
  <c r="Q54" i="2"/>
  <c r="P54" i="2"/>
  <c r="O54" i="2"/>
  <c r="M54" i="2"/>
  <c r="L54" i="2"/>
  <c r="K54" i="2"/>
  <c r="I54" i="2"/>
  <c r="H54" i="2"/>
  <c r="G54" i="2"/>
  <c r="E54" i="2"/>
  <c r="D54" i="2"/>
  <c r="C54" i="2"/>
  <c r="Q53" i="2"/>
  <c r="P53" i="2"/>
  <c r="O53" i="2"/>
  <c r="M53" i="2"/>
  <c r="L53" i="2"/>
  <c r="K53" i="2"/>
  <c r="I53" i="2"/>
  <c r="H53" i="2"/>
  <c r="G53" i="2"/>
  <c r="E53" i="2"/>
  <c r="D53" i="2"/>
  <c r="C53" i="2"/>
  <c r="Q52" i="2"/>
  <c r="P52" i="2"/>
  <c r="O52" i="2"/>
  <c r="M52" i="2"/>
  <c r="L52" i="2"/>
  <c r="K52" i="2"/>
  <c r="I52" i="2"/>
  <c r="H52" i="2"/>
  <c r="G52" i="2"/>
  <c r="E52" i="2"/>
  <c r="D52" i="2"/>
  <c r="C52" i="2"/>
  <c r="Q51" i="2"/>
  <c r="P51" i="2"/>
  <c r="O51" i="2"/>
  <c r="M51" i="2"/>
  <c r="L51" i="2"/>
  <c r="K51" i="2"/>
  <c r="I51" i="2"/>
  <c r="H51" i="2"/>
  <c r="G51" i="2"/>
  <c r="E51" i="2"/>
  <c r="D51" i="2"/>
  <c r="C51" i="2"/>
  <c r="Q50" i="2"/>
  <c r="P50" i="2"/>
  <c r="O50" i="2"/>
  <c r="M50" i="2"/>
  <c r="L50" i="2"/>
  <c r="K50" i="2"/>
  <c r="I50" i="2"/>
  <c r="H50" i="2"/>
  <c r="G50" i="2"/>
  <c r="E50" i="2"/>
  <c r="D50" i="2"/>
  <c r="C50" i="2"/>
  <c r="Q49" i="2"/>
  <c r="P49" i="2"/>
  <c r="O49" i="2"/>
  <c r="M49" i="2"/>
  <c r="L49" i="2"/>
  <c r="K49" i="2"/>
  <c r="I49" i="2"/>
  <c r="H49" i="2"/>
  <c r="G49" i="2"/>
  <c r="E49" i="2"/>
  <c r="D49" i="2"/>
  <c r="C49" i="2"/>
  <c r="Q48" i="2"/>
  <c r="P48" i="2"/>
  <c r="O48" i="2"/>
  <c r="M48" i="2"/>
  <c r="L48" i="2"/>
  <c r="K48" i="2"/>
  <c r="I48" i="2"/>
  <c r="H48" i="2"/>
  <c r="G48" i="2"/>
  <c r="E48" i="2"/>
  <c r="D48" i="2"/>
  <c r="C48" i="2"/>
  <c r="Q47" i="2"/>
  <c r="P47" i="2"/>
  <c r="O47" i="2"/>
  <c r="M47" i="2"/>
  <c r="L47" i="2"/>
  <c r="K47" i="2"/>
  <c r="I47" i="2"/>
  <c r="H47" i="2"/>
  <c r="G47" i="2"/>
  <c r="E47" i="2"/>
  <c r="D47" i="2"/>
  <c r="C47" i="2"/>
  <c r="Q46" i="2"/>
  <c r="P46" i="2"/>
  <c r="O46" i="2"/>
  <c r="M46" i="2"/>
  <c r="L46" i="2"/>
  <c r="K46" i="2"/>
  <c r="I46" i="2"/>
  <c r="H46" i="2"/>
  <c r="G46" i="2"/>
  <c r="E46" i="2"/>
  <c r="D46" i="2"/>
  <c r="C46" i="2"/>
  <c r="Q45" i="2"/>
  <c r="P45" i="2"/>
  <c r="O45" i="2"/>
  <c r="M45" i="2"/>
  <c r="L45" i="2"/>
  <c r="K45" i="2"/>
  <c r="I45" i="2"/>
  <c r="H45" i="2"/>
  <c r="G45" i="2"/>
  <c r="E45" i="2"/>
  <c r="D45" i="2"/>
  <c r="C45" i="2"/>
  <c r="Q44" i="2"/>
  <c r="P44" i="2"/>
  <c r="O44" i="2"/>
  <c r="M44" i="2"/>
  <c r="L44" i="2"/>
  <c r="K44" i="2"/>
  <c r="I44" i="2"/>
  <c r="H44" i="2"/>
  <c r="G44" i="2"/>
  <c r="E44" i="2"/>
  <c r="D44" i="2"/>
  <c r="C44" i="2"/>
  <c r="Q43" i="2"/>
  <c r="P43" i="2"/>
  <c r="O43" i="2"/>
  <c r="M43" i="2"/>
  <c r="L43" i="2"/>
  <c r="K43" i="2"/>
  <c r="I43" i="2"/>
  <c r="H43" i="2"/>
  <c r="G43" i="2"/>
  <c r="E43" i="2"/>
  <c r="D43" i="2"/>
  <c r="C43" i="2"/>
  <c r="Q42" i="2"/>
  <c r="P42" i="2"/>
  <c r="O42" i="2"/>
  <c r="M42" i="2"/>
  <c r="L42" i="2"/>
  <c r="K42" i="2"/>
  <c r="I42" i="2"/>
  <c r="H42" i="2"/>
  <c r="G42" i="2"/>
  <c r="E42" i="2"/>
  <c r="D42" i="2"/>
  <c r="C42" i="2"/>
  <c r="Q41" i="2"/>
  <c r="P41" i="2"/>
  <c r="O41" i="2"/>
  <c r="M41" i="2"/>
  <c r="L41" i="2"/>
  <c r="K41" i="2"/>
  <c r="I41" i="2"/>
  <c r="H41" i="2"/>
  <c r="G41" i="2"/>
  <c r="E41" i="2"/>
  <c r="D41" i="2"/>
  <c r="C41" i="2"/>
  <c r="Q40" i="2"/>
  <c r="P40" i="2"/>
  <c r="O40" i="2"/>
  <c r="M40" i="2"/>
  <c r="L40" i="2"/>
  <c r="K40" i="2"/>
  <c r="I40" i="2"/>
  <c r="H40" i="2"/>
  <c r="G40" i="2"/>
  <c r="E40" i="2"/>
  <c r="D40" i="2"/>
  <c r="C40" i="2"/>
  <c r="Q39" i="2"/>
  <c r="P39" i="2"/>
  <c r="O39" i="2"/>
  <c r="M39" i="2"/>
  <c r="L39" i="2"/>
  <c r="K39" i="2"/>
  <c r="I39" i="2"/>
  <c r="H39" i="2"/>
  <c r="G39" i="2"/>
  <c r="E39" i="2"/>
  <c r="D39" i="2"/>
  <c r="C39" i="2"/>
  <c r="Q38" i="2"/>
  <c r="P38" i="2"/>
  <c r="O38" i="2"/>
  <c r="M38" i="2"/>
  <c r="L38" i="2"/>
  <c r="K38" i="2"/>
  <c r="I38" i="2"/>
  <c r="H38" i="2"/>
  <c r="G38" i="2"/>
  <c r="E38" i="2"/>
  <c r="D38" i="2"/>
  <c r="C38" i="2"/>
  <c r="Q37" i="2"/>
  <c r="P37" i="2"/>
  <c r="O37" i="2"/>
  <c r="M37" i="2"/>
  <c r="L37" i="2"/>
  <c r="K37" i="2"/>
  <c r="I37" i="2"/>
  <c r="H37" i="2"/>
  <c r="G37" i="2"/>
  <c r="E37" i="2"/>
  <c r="D37" i="2"/>
  <c r="C37" i="2"/>
  <c r="Q36" i="2"/>
  <c r="P36" i="2"/>
  <c r="O36" i="2"/>
  <c r="M36" i="2"/>
  <c r="L36" i="2"/>
  <c r="K36" i="2"/>
  <c r="I36" i="2"/>
  <c r="H36" i="2"/>
  <c r="G36" i="2"/>
  <c r="E36" i="2"/>
  <c r="D36" i="2"/>
  <c r="C36" i="2"/>
  <c r="Q35" i="2"/>
  <c r="P35" i="2"/>
  <c r="O35" i="2"/>
  <c r="M35" i="2"/>
  <c r="L35" i="2"/>
  <c r="K35" i="2"/>
  <c r="I35" i="2"/>
  <c r="H35" i="2"/>
  <c r="G35" i="2"/>
  <c r="E35" i="2"/>
  <c r="D35" i="2"/>
  <c r="C35" i="2"/>
  <c r="Q34" i="2"/>
  <c r="P34" i="2"/>
  <c r="O34" i="2"/>
  <c r="M34" i="2"/>
  <c r="L34" i="2"/>
  <c r="K34" i="2"/>
  <c r="I34" i="2"/>
  <c r="H34" i="2"/>
  <c r="G34" i="2"/>
  <c r="E34" i="2"/>
  <c r="D34" i="2"/>
  <c r="C34" i="2"/>
  <c r="Q33" i="2"/>
  <c r="P33" i="2"/>
  <c r="O33" i="2"/>
  <c r="M33" i="2"/>
  <c r="L33" i="2"/>
  <c r="K33" i="2"/>
  <c r="I33" i="2"/>
  <c r="H33" i="2"/>
  <c r="G33" i="2"/>
  <c r="E33" i="2"/>
  <c r="D33" i="2"/>
  <c r="C33" i="2"/>
  <c r="Q32" i="2"/>
  <c r="P32" i="2"/>
  <c r="O32" i="2"/>
  <c r="M32" i="2"/>
  <c r="L32" i="2"/>
  <c r="K32" i="2"/>
  <c r="I32" i="2"/>
  <c r="H32" i="2"/>
  <c r="G32" i="2"/>
  <c r="E32" i="2"/>
  <c r="D32" i="2"/>
  <c r="C32" i="2"/>
  <c r="Q31" i="2"/>
  <c r="P31" i="2"/>
  <c r="O31" i="2"/>
  <c r="M31" i="2"/>
  <c r="L31" i="2"/>
  <c r="K31" i="2"/>
  <c r="I31" i="2"/>
  <c r="H31" i="2"/>
  <c r="G31" i="2"/>
  <c r="E31" i="2"/>
  <c r="D31" i="2"/>
  <c r="C31" i="2"/>
  <c r="Q30" i="2"/>
  <c r="P30" i="2"/>
  <c r="O30" i="2"/>
  <c r="M30" i="2"/>
  <c r="L30" i="2"/>
  <c r="K30" i="2"/>
  <c r="I30" i="2"/>
  <c r="H30" i="2"/>
  <c r="G30" i="2"/>
  <c r="E30" i="2"/>
  <c r="D30" i="2"/>
  <c r="C30" i="2"/>
  <c r="Q29" i="2"/>
  <c r="P29" i="2"/>
  <c r="O29" i="2"/>
  <c r="M29" i="2"/>
  <c r="L29" i="2"/>
  <c r="K29" i="2"/>
  <c r="I29" i="2"/>
  <c r="H29" i="2"/>
  <c r="G29" i="2"/>
  <c r="E29" i="2"/>
  <c r="D29" i="2"/>
  <c r="C29" i="2"/>
  <c r="Q28" i="2"/>
  <c r="P28" i="2"/>
  <c r="O28" i="2"/>
  <c r="M28" i="2"/>
  <c r="L28" i="2"/>
  <c r="K28" i="2"/>
  <c r="I28" i="2"/>
  <c r="H28" i="2"/>
  <c r="G28" i="2"/>
  <c r="E28" i="2"/>
  <c r="D28" i="2"/>
  <c r="C28" i="2"/>
  <c r="Q27" i="2"/>
  <c r="P27" i="2"/>
  <c r="O27" i="2"/>
  <c r="M27" i="2"/>
  <c r="L27" i="2"/>
  <c r="K27" i="2"/>
  <c r="I27" i="2"/>
  <c r="H27" i="2"/>
  <c r="G27" i="2"/>
  <c r="E27" i="2"/>
  <c r="D27" i="2"/>
  <c r="C27" i="2"/>
  <c r="Q26" i="2"/>
  <c r="P26" i="2"/>
  <c r="O26" i="2"/>
  <c r="M26" i="2"/>
  <c r="L26" i="2"/>
  <c r="K26" i="2"/>
  <c r="I26" i="2"/>
  <c r="H26" i="2"/>
  <c r="G26" i="2"/>
  <c r="E26" i="2"/>
  <c r="D26" i="2"/>
  <c r="C26" i="2"/>
  <c r="Q25" i="2"/>
  <c r="P25" i="2"/>
  <c r="O25" i="2"/>
  <c r="M25" i="2"/>
  <c r="L25" i="2"/>
  <c r="K25" i="2"/>
  <c r="I25" i="2"/>
  <c r="H25" i="2"/>
  <c r="G25" i="2"/>
  <c r="E25" i="2"/>
  <c r="D25" i="2"/>
  <c r="C25" i="2"/>
  <c r="Q24" i="2"/>
  <c r="P24" i="2"/>
  <c r="O24" i="2"/>
  <c r="M24" i="2"/>
  <c r="L24" i="2"/>
  <c r="K24" i="2"/>
  <c r="I24" i="2"/>
  <c r="H24" i="2"/>
  <c r="G24" i="2"/>
  <c r="E24" i="2"/>
  <c r="D24" i="2"/>
  <c r="C24" i="2"/>
  <c r="Q23" i="2"/>
  <c r="P23" i="2"/>
  <c r="O23" i="2"/>
  <c r="M23" i="2"/>
  <c r="L23" i="2"/>
  <c r="K23" i="2"/>
  <c r="I23" i="2"/>
  <c r="H23" i="2"/>
  <c r="G23" i="2"/>
  <c r="E23" i="2"/>
  <c r="D23" i="2"/>
  <c r="C23" i="2"/>
  <c r="Q22" i="2"/>
  <c r="P22" i="2"/>
  <c r="O22" i="2"/>
  <c r="M22" i="2"/>
  <c r="L22" i="2"/>
  <c r="K22" i="2"/>
  <c r="I22" i="2"/>
  <c r="H22" i="2"/>
  <c r="G22" i="2"/>
  <c r="E22" i="2"/>
  <c r="D22" i="2"/>
  <c r="C22" i="2"/>
  <c r="Q21" i="2"/>
  <c r="P21" i="2"/>
  <c r="O21" i="2"/>
  <c r="M21" i="2"/>
  <c r="L21" i="2"/>
  <c r="K21" i="2"/>
  <c r="I21" i="2"/>
  <c r="H21" i="2"/>
  <c r="G21" i="2"/>
  <c r="E21" i="2"/>
  <c r="D21" i="2"/>
  <c r="C21" i="2"/>
  <c r="Q20" i="2"/>
  <c r="P20" i="2"/>
  <c r="O20" i="2"/>
  <c r="M20" i="2"/>
  <c r="L20" i="2"/>
  <c r="K20" i="2"/>
  <c r="I20" i="2"/>
  <c r="H20" i="2"/>
  <c r="G20" i="2"/>
  <c r="E20" i="2"/>
  <c r="D20" i="2"/>
  <c r="C20" i="2"/>
  <c r="Q19" i="2"/>
  <c r="P19" i="2"/>
  <c r="O19" i="2"/>
  <c r="M19" i="2"/>
  <c r="L19" i="2"/>
  <c r="K19" i="2"/>
  <c r="I19" i="2"/>
  <c r="H19" i="2"/>
  <c r="G19" i="2"/>
  <c r="E19" i="2"/>
  <c r="D19" i="2"/>
  <c r="C19" i="2"/>
  <c r="Q18" i="2"/>
  <c r="P18" i="2"/>
  <c r="O18" i="2"/>
  <c r="M18" i="2"/>
  <c r="L18" i="2"/>
  <c r="K18" i="2"/>
  <c r="I18" i="2"/>
  <c r="H18" i="2"/>
  <c r="G18" i="2"/>
  <c r="E18" i="2"/>
  <c r="D18" i="2"/>
  <c r="C18" i="2"/>
  <c r="Q17" i="2"/>
  <c r="P17" i="2"/>
  <c r="O17" i="2"/>
  <c r="M17" i="2"/>
  <c r="L17" i="2"/>
  <c r="K17" i="2"/>
  <c r="I17" i="2"/>
  <c r="H17" i="2"/>
  <c r="G17" i="2"/>
  <c r="E17" i="2"/>
  <c r="D17" i="2"/>
  <c r="C17" i="2"/>
  <c r="Q16" i="2"/>
  <c r="P16" i="2"/>
  <c r="O16" i="2"/>
  <c r="M16" i="2"/>
  <c r="L16" i="2"/>
  <c r="K16" i="2"/>
  <c r="I16" i="2"/>
  <c r="H16" i="2"/>
  <c r="G16" i="2"/>
  <c r="E16" i="2"/>
  <c r="D16" i="2"/>
  <c r="C16" i="2"/>
  <c r="Q15" i="2"/>
  <c r="P15" i="2"/>
  <c r="O15" i="2"/>
  <c r="M15" i="2"/>
  <c r="L15" i="2"/>
  <c r="K15" i="2"/>
  <c r="I15" i="2"/>
  <c r="H15" i="2"/>
  <c r="G15" i="2"/>
  <c r="E15" i="2"/>
  <c r="D15" i="2"/>
  <c r="C15" i="2"/>
  <c r="Q14" i="2"/>
  <c r="P14" i="2"/>
  <c r="O14" i="2"/>
  <c r="M14" i="2"/>
  <c r="L14" i="2"/>
  <c r="K14" i="2"/>
  <c r="I14" i="2"/>
  <c r="H14" i="2"/>
  <c r="G14" i="2"/>
  <c r="E14" i="2"/>
  <c r="D14" i="2"/>
  <c r="C14" i="2"/>
  <c r="Q13" i="2"/>
  <c r="P13" i="2"/>
  <c r="O13" i="2"/>
  <c r="M13" i="2"/>
  <c r="L13" i="2"/>
  <c r="K13" i="2"/>
  <c r="I13" i="2"/>
  <c r="H13" i="2"/>
  <c r="G13" i="2"/>
  <c r="E13" i="2"/>
  <c r="D13" i="2"/>
  <c r="C13" i="2"/>
  <c r="Q12" i="2"/>
  <c r="P12" i="2"/>
  <c r="O12" i="2"/>
  <c r="M12" i="2"/>
  <c r="L12" i="2"/>
  <c r="K12" i="2"/>
  <c r="I12" i="2"/>
  <c r="H12" i="2"/>
  <c r="G12" i="2"/>
  <c r="E12" i="2"/>
  <c r="D12" i="2"/>
  <c r="C12" i="2"/>
  <c r="P149" i="2" l="1"/>
  <c r="Q149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F147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60" i="2"/>
  <c r="J59" i="2"/>
  <c r="J58" i="2"/>
  <c r="J57" i="2"/>
  <c r="J56" i="2"/>
  <c r="J55" i="2"/>
  <c r="J54" i="2"/>
  <c r="J53" i="2"/>
  <c r="J52" i="2"/>
  <c r="E149" i="2" l="1"/>
  <c r="H149" i="2"/>
  <c r="M149" i="2"/>
  <c r="S149" i="2"/>
  <c r="C149" i="2"/>
  <c r="K149" i="2"/>
  <c r="L149" i="2"/>
  <c r="D149" i="2"/>
  <c r="G149" i="2"/>
  <c r="I149" i="2"/>
  <c r="O149" i="2"/>
  <c r="F36" i="2"/>
  <c r="F74" i="2"/>
  <c r="F80" i="2"/>
  <c r="F86" i="2"/>
  <c r="F94" i="2"/>
  <c r="F100" i="2"/>
  <c r="F106" i="2"/>
  <c r="F112" i="2"/>
  <c r="F118" i="2"/>
  <c r="F124" i="2"/>
  <c r="F130" i="2"/>
  <c r="F134" i="2"/>
  <c r="F138" i="2"/>
  <c r="F144" i="2"/>
  <c r="F22" i="2"/>
  <c r="F25" i="2"/>
  <c r="F49" i="2"/>
  <c r="F54" i="2"/>
  <c r="F18" i="2"/>
  <c r="F20" i="2"/>
  <c r="F27" i="2"/>
  <c r="F34" i="2"/>
  <c r="F39" i="2"/>
  <c r="F44" i="2"/>
  <c r="F48" i="2"/>
  <c r="F72" i="2"/>
  <c r="F78" i="2"/>
  <c r="F84" i="2"/>
  <c r="F90" i="2"/>
  <c r="F96" i="2"/>
  <c r="F102" i="2"/>
  <c r="F110" i="2"/>
  <c r="F116" i="2"/>
  <c r="F122" i="2"/>
  <c r="F128" i="2"/>
  <c r="F136" i="2"/>
  <c r="F142" i="2"/>
  <c r="F146" i="2"/>
  <c r="F24" i="2"/>
  <c r="F38" i="2"/>
  <c r="F45" i="2"/>
  <c r="F52" i="2"/>
  <c r="F56" i="2"/>
  <c r="F58" i="2"/>
  <c r="F60" i="2"/>
  <c r="F13" i="2"/>
  <c r="F29" i="2"/>
  <c r="F40" i="2"/>
  <c r="F46" i="2"/>
  <c r="F50" i="2"/>
  <c r="F71" i="2"/>
  <c r="F73" i="2"/>
  <c r="F75" i="2"/>
  <c r="F77" i="2"/>
  <c r="F79" i="2"/>
  <c r="F81" i="2"/>
  <c r="F83" i="2"/>
  <c r="F85" i="2"/>
  <c r="F87" i="2"/>
  <c r="F89" i="2"/>
  <c r="F91" i="2"/>
  <c r="F93" i="2"/>
  <c r="F95" i="2"/>
  <c r="F97" i="2"/>
  <c r="F99" i="2"/>
  <c r="F101" i="2"/>
  <c r="F103" i="2"/>
  <c r="F105" i="2"/>
  <c r="F107" i="2"/>
  <c r="F109" i="2"/>
  <c r="F111" i="2"/>
  <c r="F113" i="2"/>
  <c r="F115" i="2"/>
  <c r="F117" i="2"/>
  <c r="F119" i="2"/>
  <c r="F121" i="2"/>
  <c r="F123" i="2"/>
  <c r="F125" i="2"/>
  <c r="F127" i="2"/>
  <c r="F129" i="2"/>
  <c r="F131" i="2"/>
  <c r="F133" i="2"/>
  <c r="F135" i="2"/>
  <c r="F137" i="2"/>
  <c r="F139" i="2"/>
  <c r="F141" i="2"/>
  <c r="F143" i="2"/>
  <c r="F145" i="2"/>
  <c r="F14" i="2"/>
  <c r="F16" i="2"/>
  <c r="F23" i="2"/>
  <c r="F30" i="2"/>
  <c r="F32" i="2"/>
  <c r="F37" i="2"/>
  <c r="F21" i="2"/>
  <c r="F76" i="2"/>
  <c r="F82" i="2"/>
  <c r="F88" i="2"/>
  <c r="F92" i="2"/>
  <c r="F98" i="2"/>
  <c r="F104" i="2"/>
  <c r="F108" i="2"/>
  <c r="F114" i="2"/>
  <c r="F120" i="2"/>
  <c r="F126" i="2"/>
  <c r="F132" i="2"/>
  <c r="F140" i="2"/>
  <c r="F15" i="2"/>
  <c r="F31" i="2"/>
  <c r="F41" i="2"/>
  <c r="F17" i="2"/>
  <c r="F33" i="2"/>
  <c r="F42" i="2"/>
  <c r="F47" i="2"/>
  <c r="F51" i="2"/>
  <c r="F53" i="2"/>
  <c r="F55" i="2"/>
  <c r="F57" i="2"/>
  <c r="F59" i="2"/>
  <c r="F12" i="2"/>
  <c r="F19" i="2"/>
  <c r="F26" i="2"/>
  <c r="F28" i="2"/>
  <c r="F35" i="2"/>
  <c r="F43" i="2"/>
  <c r="J62" i="2"/>
  <c r="J64" i="2"/>
  <c r="J66" i="2"/>
  <c r="J68" i="2"/>
  <c r="J70" i="2"/>
  <c r="J61" i="2"/>
  <c r="J63" i="2"/>
  <c r="J65" i="2"/>
  <c r="J67" i="2"/>
  <c r="J69" i="2"/>
  <c r="J71" i="2"/>
  <c r="F69" i="2" l="1"/>
  <c r="F65" i="2"/>
  <c r="F61" i="2"/>
  <c r="F64" i="2"/>
  <c r="F66" i="2"/>
  <c r="F68" i="2"/>
  <c r="F70" i="2"/>
  <c r="F62" i="2"/>
  <c r="F67" i="2"/>
  <c r="F63" i="2"/>
  <c r="J149" i="2" l="1"/>
  <c r="F149" i="2"/>
  <c r="I151" i="2" s="1"/>
  <c r="R124" i="2" l="1"/>
  <c r="N124" i="2"/>
  <c r="R100" i="2"/>
  <c r="N100" i="2"/>
  <c r="N79" i="2"/>
  <c r="R79" i="2"/>
  <c r="N70" i="2"/>
  <c r="R70" i="2"/>
  <c r="N97" i="2"/>
  <c r="R97" i="2"/>
  <c r="R37" i="2"/>
  <c r="N37" i="2"/>
  <c r="N63" i="2"/>
  <c r="R63" i="2"/>
  <c r="R143" i="2"/>
  <c r="N143" i="2"/>
  <c r="N51" i="2"/>
  <c r="R51" i="2"/>
  <c r="N103" i="2"/>
  <c r="R103" i="2"/>
  <c r="R29" i="2"/>
  <c r="N29" i="2"/>
  <c r="N80" i="2"/>
  <c r="R80" i="2"/>
  <c r="N128" i="2"/>
  <c r="R128" i="2"/>
  <c r="N86" i="2"/>
  <c r="R86" i="2"/>
  <c r="N65" i="2"/>
  <c r="R65" i="2"/>
  <c r="N33" i="2"/>
  <c r="R33" i="2"/>
  <c r="N93" i="2"/>
  <c r="R93" i="2"/>
  <c r="R64" i="2"/>
  <c r="N64" i="2"/>
  <c r="N91" i="2"/>
  <c r="R91" i="2"/>
  <c r="N44" i="2"/>
  <c r="R44" i="2"/>
  <c r="N119" i="2"/>
  <c r="R119" i="2"/>
  <c r="R42" i="2"/>
  <c r="N42" i="2"/>
  <c r="R21" i="2"/>
  <c r="N21" i="2"/>
  <c r="R13" i="2"/>
  <c r="N13" i="2"/>
  <c r="R49" i="2"/>
  <c r="N49" i="2"/>
  <c r="R68" i="2"/>
  <c r="N68" i="2"/>
  <c r="N69" i="2"/>
  <c r="R69" i="2"/>
  <c r="R38" i="2"/>
  <c r="N38" i="2"/>
  <c r="R35" i="2"/>
  <c r="N35" i="2"/>
  <c r="R84" i="2" l="1"/>
  <c r="N84" i="2"/>
  <c r="N139" i="2"/>
  <c r="R139" i="2"/>
  <c r="R78" i="2"/>
  <c r="N78" i="2"/>
  <c r="R99" i="2"/>
  <c r="N99" i="2"/>
  <c r="R48" i="2"/>
  <c r="N48" i="2"/>
  <c r="R120" i="2"/>
  <c r="N120" i="2"/>
  <c r="R76" i="2"/>
  <c r="N76" i="2"/>
  <c r="R134" i="2"/>
  <c r="N134" i="2"/>
  <c r="N104" i="2"/>
  <c r="R104" i="2"/>
  <c r="R19" i="2"/>
  <c r="N19" i="2"/>
  <c r="N17" i="2"/>
  <c r="R17" i="2"/>
  <c r="R115" i="2"/>
  <c r="N115" i="2"/>
  <c r="N66" i="2"/>
  <c r="R66" i="2"/>
  <c r="N14" i="2"/>
  <c r="R14" i="2"/>
  <c r="N30" i="2"/>
  <c r="R30" i="2"/>
  <c r="N129" i="2"/>
  <c r="R129" i="2"/>
  <c r="N125" i="2"/>
  <c r="R125" i="2"/>
  <c r="N140" i="2"/>
  <c r="R140" i="2"/>
  <c r="R88" i="2"/>
  <c r="N88" i="2"/>
  <c r="N20" i="2"/>
  <c r="R20" i="2"/>
  <c r="R117" i="2"/>
  <c r="N117" i="2"/>
  <c r="R121" i="2"/>
  <c r="N121" i="2"/>
  <c r="R56" i="2"/>
  <c r="N56" i="2"/>
  <c r="R106" i="2"/>
  <c r="N106" i="2"/>
  <c r="R92" i="2"/>
  <c r="N92" i="2"/>
  <c r="R27" i="2"/>
  <c r="N27" i="2"/>
  <c r="R141" i="2"/>
  <c r="N141" i="2"/>
  <c r="R133" i="2"/>
  <c r="N133" i="2"/>
  <c r="N131" i="2"/>
  <c r="R131" i="2"/>
  <c r="R61" i="2"/>
  <c r="N61" i="2"/>
  <c r="N96" i="2"/>
  <c r="R96" i="2"/>
  <c r="N110" i="2"/>
  <c r="R110" i="2"/>
  <c r="R142" i="2"/>
  <c r="N142" i="2"/>
  <c r="N114" i="2"/>
  <c r="R114" i="2"/>
  <c r="N54" i="2"/>
  <c r="R54" i="2"/>
  <c r="N26" i="2"/>
  <c r="R26" i="2"/>
  <c r="N72" i="2"/>
  <c r="R72" i="2"/>
  <c r="N112" i="2"/>
  <c r="R112" i="2"/>
  <c r="R105" i="2"/>
  <c r="N105" i="2"/>
  <c r="N137" i="2"/>
  <c r="R137" i="2"/>
  <c r="R85" i="2"/>
  <c r="N85" i="2"/>
  <c r="N55" i="2"/>
  <c r="R55" i="2"/>
  <c r="R60" i="2"/>
  <c r="N60" i="2"/>
  <c r="N102" i="2"/>
  <c r="R102" i="2"/>
  <c r="N58" i="2"/>
  <c r="R58" i="2"/>
  <c r="N87" i="2"/>
  <c r="R87" i="2"/>
  <c r="R31" i="2"/>
  <c r="N31" i="2"/>
  <c r="R25" i="2"/>
  <c r="N25" i="2"/>
  <c r="N123" i="2"/>
  <c r="R123" i="2"/>
  <c r="N107" i="2"/>
  <c r="R107" i="2"/>
  <c r="N18" i="2"/>
  <c r="R18" i="2"/>
  <c r="R36" i="2"/>
  <c r="N36" i="2"/>
  <c r="R67" i="2"/>
  <c r="N67" i="2"/>
  <c r="R147" i="2"/>
  <c r="N147" i="2"/>
  <c r="N59" i="2"/>
  <c r="R59" i="2"/>
  <c r="N32" i="2"/>
  <c r="R32" i="2"/>
  <c r="N73" i="2"/>
  <c r="R73" i="2"/>
  <c r="N122" i="2"/>
  <c r="R122" i="2"/>
  <c r="R132" i="2"/>
  <c r="N132" i="2"/>
  <c r="R83" i="2"/>
  <c r="N83" i="2"/>
  <c r="R46" i="2"/>
  <c r="N46" i="2"/>
  <c r="N24" i="2"/>
  <c r="R24" i="2"/>
  <c r="R111" i="2"/>
  <c r="N111" i="2"/>
  <c r="N40" i="2"/>
  <c r="R40" i="2"/>
  <c r="R81" i="2"/>
  <c r="N81" i="2"/>
  <c r="R118" i="2"/>
  <c r="N118" i="2"/>
  <c r="N130" i="2"/>
  <c r="R130" i="2"/>
  <c r="N15" i="2"/>
  <c r="R15" i="2"/>
  <c r="R135" i="2"/>
  <c r="N135" i="2"/>
  <c r="R28" i="2"/>
  <c r="N28" i="2"/>
  <c r="N77" i="2"/>
  <c r="R77" i="2"/>
  <c r="R101" i="2"/>
  <c r="N101" i="2"/>
  <c r="R90" i="2"/>
  <c r="N90" i="2"/>
  <c r="N95" i="2"/>
  <c r="R95" i="2"/>
  <c r="R82" i="2"/>
  <c r="N82" i="2"/>
  <c r="R98" i="2"/>
  <c r="N98" i="2"/>
  <c r="R23" i="2"/>
  <c r="N23" i="2"/>
  <c r="R136" i="2"/>
  <c r="N136" i="2"/>
  <c r="R47" i="2"/>
  <c r="N47" i="2"/>
  <c r="N34" i="2"/>
  <c r="R34" i="2"/>
  <c r="N16" i="2"/>
  <c r="R16" i="2"/>
  <c r="N116" i="2"/>
  <c r="R116" i="2"/>
  <c r="R22" i="2"/>
  <c r="N22" i="2"/>
  <c r="R45" i="2"/>
  <c r="N45" i="2"/>
  <c r="R71" i="2"/>
  <c r="N71" i="2"/>
  <c r="N108" i="2"/>
  <c r="R108" i="2"/>
  <c r="N53" i="2"/>
  <c r="R53" i="2"/>
  <c r="N41" i="2"/>
  <c r="R41" i="2"/>
  <c r="R113" i="2"/>
  <c r="N113" i="2"/>
  <c r="N109" i="2"/>
  <c r="R109" i="2"/>
  <c r="R138" i="2"/>
  <c r="N138" i="2"/>
  <c r="R50" i="2"/>
  <c r="N50" i="2"/>
  <c r="R43" i="2"/>
  <c r="N43" i="2"/>
  <c r="N62" i="2"/>
  <c r="R62" i="2"/>
  <c r="R57" i="2"/>
  <c r="N57" i="2"/>
  <c r="N144" i="2"/>
  <c r="R144" i="2"/>
  <c r="N52" i="2"/>
  <c r="R52" i="2"/>
  <c r="R145" i="2"/>
  <c r="N145" i="2"/>
  <c r="N75" i="2"/>
  <c r="R75" i="2"/>
  <c r="R94" i="2"/>
  <c r="N94" i="2"/>
  <c r="R126" i="2"/>
  <c r="N126" i="2"/>
  <c r="N74" i="2"/>
  <c r="R74" i="2"/>
  <c r="R146" i="2"/>
  <c r="N146" i="2"/>
  <c r="N39" i="2"/>
  <c r="R39" i="2"/>
  <c r="R127" i="2"/>
  <c r="N127" i="2"/>
  <c r="N89" i="2"/>
  <c r="R89" i="2"/>
  <c r="N12" i="2" l="1"/>
  <c r="N149" i="2" l="1"/>
  <c r="R12" i="2"/>
  <c r="R149" i="2" l="1"/>
</calcChain>
</file>

<file path=xl/sharedStrings.xml><?xml version="1.0" encoding="utf-8"?>
<sst xmlns="http://schemas.openxmlformats.org/spreadsheetml/2006/main" count="390" uniqueCount="192">
  <si>
    <t>LIBRARIANS</t>
  </si>
  <si>
    <t>GUIDANCE COUNSELORS</t>
  </si>
  <si>
    <t>NON-</t>
  </si>
  <si>
    <t>OTHER</t>
  </si>
  <si>
    <t>TOTAL</t>
  </si>
  <si>
    <t>CERTIFICATED</t>
  </si>
  <si>
    <t>INSTRUC-</t>
  </si>
  <si>
    <t>PSYCHO-</t>
  </si>
  <si>
    <t>ATTEN-</t>
  </si>
  <si>
    <t>ASSISTANT</t>
  </si>
  <si>
    <t>ADMINIS-</t>
  </si>
  <si>
    <t>SERVING</t>
  </si>
  <si>
    <t>TIONAL</t>
  </si>
  <si>
    <t>LOGICAL</t>
  </si>
  <si>
    <t>DANCE</t>
  </si>
  <si>
    <t>SUPERIN-</t>
  </si>
  <si>
    <t>LICENSED</t>
  </si>
  <si>
    <t>TRATIVE</t>
  </si>
  <si>
    <t>ELEM.</t>
  </si>
  <si>
    <t>SEC.</t>
  </si>
  <si>
    <t>BOTH</t>
  </si>
  <si>
    <t>STAFF</t>
  </si>
  <si>
    <t>TENDENTS</t>
  </si>
  <si>
    <t>EDUCATORS</t>
  </si>
  <si>
    <t>PERSONNEL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</si>
  <si>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</si>
  <si>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</si>
  <si>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</si>
  <si>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</si>
  <si>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</si>
  <si>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</si>
  <si>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</si>
  <si>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</si>
  <si>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</si>
  <si>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</si>
  <si>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</si>
  <si>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</si>
  <si>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</si>
  <si>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</si>
  <si>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</si>
  <si>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</si>
  <si>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</si>
  <si>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</si>
  <si>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</si>
  <si>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</si>
  <si>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</si>
  <si>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</si>
  <si>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</si>
  <si>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</si>
  <si>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</si>
  <si>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</si>
  <si>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</si>
  <si>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</si>
  <si>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</si>
  <si>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</si>
  <si>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</si>
  <si>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</si>
  <si>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</si>
  <si>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</si>
  <si>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</si>
  <si>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</si>
  <si>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</si>
  <si>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</si>
  <si>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</si>
  <si>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</si>
  <si>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</si>
  <si>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</si>
  <si>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</si>
  <si>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</si>
  <si>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</si>
  <si>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</si>
  <si>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</si>
  <si>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</si>
  <si>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</si>
  <si>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</si>
  <si>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</si>
  <si>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</si>
  <si>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</si>
  <si>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</si>
  <si>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</si>
  <si>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</si>
  <si>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</si>
  <si>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</si>
  <si>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</si>
  <si>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</si>
  <si>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</si>
  <si>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</si>
  <si>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</si>
  <si>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</si>
  <si>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</si>
  <si>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</si>
  <si>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</si>
  <si>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</si>
  <si>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</si>
  <si>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</si>
  <si>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</si>
  <si>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</si>
  <si>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</si>
  <si>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</si>
  <si>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</si>
  <si>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</si>
  <si>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</si>
  <si>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</si>
  <si>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</si>
  <si>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</si>
  <si>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</si>
  <si>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</si>
  <si>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</si>
  <si>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</si>
  <si>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</si>
  <si>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</si>
  <si>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</si>
  <si>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</si>
  <si>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</si>
  <si>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</si>
  <si>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</si>
  <si>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</si>
  <si>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</si>
  <si>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</si>
  <si>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</si>
  <si>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</si>
  <si>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</si>
  <si>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</si>
  <si>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</si>
  <si>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</si>
  <si>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</si>
  <si>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</si>
  <si>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</si>
  <si>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</si>
  <si>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</si>
  <si>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</si>
  <si>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</si>
  <si>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</si>
  <si>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</si>
  <si>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</si>
  <si>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</si>
  <si>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</si>
  <si>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</si>
  <si>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</si>
  <si>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</si>
  <si>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</si>
  <si>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</si>
  <si>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</si>
  <si>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</si>
  <si>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</si>
  <si>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</si>
  <si>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</si>
  <si>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</si>
  <si>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</si>
  <si>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</si>
  <si>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</si>
  <si>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</si>
  <si>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</si>
  <si>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</si>
  <si>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</si>
  <si>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</si>
  <si>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</si>
  <si>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</si>
  <si>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</si>
  <si>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</si>
  <si>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</si>
  <si>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</si>
  <si>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</si>
  <si>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</si>
  <si>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</si>
  <si>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</si>
  <si>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</si>
  <si>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</si>
  <si>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</si>
  <si>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</si>
  <si>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</si>
  <si>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</si>
  <si>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</si>
  <si>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</si>
  <si>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</si>
  <si>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</si>
  <si>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</si>
  <si>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</si>
  <si>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</si>
  <si>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</si>
  <si>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</si>
  <si>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</si>
  <si>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NEA Table 3 Non supervisory</t>
  </si>
  <si>
    <t>ASD</t>
  </si>
  <si>
    <t>TABLE 3 - SECTION 2 - ASSIGNMENT OF TEACHERS, ADMINISTRATORS, AND MEMBERS OF BOARDS OF EDUCATION - KINDERGARTEN THROUGH TWELVE - 2013-2014</t>
  </si>
  <si>
    <t>TABLE 3 - SECTION 2 - ASSIGNMENT OF TEACHERS, ADMINISTRATORS, AND MEMBERS OF BOARDS OF EDUCATION - KINDERGARTEN THROUGH TWELVE - 2014-2015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</si>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</sst>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0" x14ac:knownFonts="1">
    <font>
      <sz val="9"/>
      <name val="Arial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10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10"/>
      <name val="Times New Roman"/>
      <family val="1"/>
    </font>
    <font>
      <b/>
      <sz val="9"/>
      <color indexed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indexed="8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 style="medium">
        <color indexed="8"/>
      </left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indexed="8"/>
      </bottom>
      <diagonal/>
    </border>
    <border>
      <left/>
      <right style="medium">
        <color theme="1"/>
      </right>
      <top style="medium">
        <color indexed="64"/>
      </top>
      <bottom/>
      <diagonal/>
    </border>
    <border>
      <left style="medium">
        <color indexed="8"/>
      </left>
      <right style="medium">
        <color theme="1"/>
      </right>
      <top style="medium">
        <color indexed="8"/>
      </top>
      <bottom/>
      <diagonal/>
    </border>
    <border>
      <left style="medium">
        <color indexed="64"/>
      </left>
      <right style="medium">
        <color theme="1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theme="1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6">
    <xf numFmtId="0" fontId="0" fillId="0" borderId="0" xfId="0"/>
    <xf numFmtId="4" fontId="2" fillId="0" borderId="0" xfId="0" applyNumberFormat="1" applyFont="1" applyProtection="1"/>
    <xf numFmtId="4" fontId="6" fillId="0" borderId="0" xfId="0" applyNumberFormat="1" applyFont="1" applyFill="1" applyProtection="1"/>
    <xf numFmtId="4" fontId="2" fillId="0" borderId="0" xfId="0" applyNumberFormat="1" applyFont="1" applyFill="1" applyProtection="1"/>
    <xf numFmtId="4" fontId="2" fillId="0" borderId="26" xfId="0" applyNumberFormat="1" applyFont="1" applyBorder="1" applyProtection="1"/>
    <xf numFmtId="4" fontId="3" fillId="0" borderId="0" xfId="0" applyNumberFormat="1" applyFont="1" applyProtection="1"/>
    <xf numFmtId="4" fontId="0" fillId="0" borderId="0" xfId="0" applyNumberFormat="1"/>
    <xf numFmtId="4" fontId="2" fillId="0" borderId="18" xfId="0" applyNumberFormat="1" applyFont="1" applyBorder="1" applyProtection="1"/>
    <xf numFmtId="4" fontId="2" fillId="0" borderId="29" xfId="0" applyNumberFormat="1" applyFont="1" applyBorder="1" applyProtection="1"/>
    <xf numFmtId="4" fontId="3" fillId="0" borderId="0" xfId="0" applyNumberFormat="1" applyFont="1" applyBorder="1" applyProtection="1"/>
    <xf numFmtId="4" fontId="2" fillId="0" borderId="0" xfId="0" applyNumberFormat="1" applyFont="1" applyBorder="1" applyAlignment="1" applyProtection="1">
      <alignment horizontal="left"/>
    </xf>
    <xf numFmtId="4" fontId="2" fillId="0" borderId="4" xfId="0" applyNumberFormat="1" applyFont="1" applyBorder="1" applyProtection="1"/>
    <xf numFmtId="4" fontId="2" fillId="0" borderId="28" xfId="0" applyNumberFormat="1" applyFont="1" applyBorder="1" applyProtection="1"/>
    <xf numFmtId="4" fontId="2" fillId="0" borderId="25" xfId="0" applyNumberFormat="1" applyFont="1" applyBorder="1" applyProtection="1"/>
    <xf numFmtId="4" fontId="2" fillId="0" borderId="0" xfId="0" applyNumberFormat="1" applyFont="1" applyBorder="1" applyProtection="1"/>
    <xf numFmtId="4" fontId="2" fillId="0" borderId="7" xfId="0" applyNumberFormat="1" applyFont="1" applyBorder="1" applyProtection="1"/>
    <xf numFmtId="4" fontId="2" fillId="0" borderId="8" xfId="0" applyNumberFormat="1" applyFont="1" applyBorder="1" applyProtection="1"/>
    <xf numFmtId="4" fontId="2" fillId="0" borderId="9" xfId="0" applyNumberFormat="1" applyFont="1" applyBorder="1" applyProtection="1"/>
    <xf numFmtId="4" fontId="2" fillId="0" borderId="10" xfId="0" applyNumberFormat="1" applyFont="1" applyBorder="1" applyProtection="1"/>
    <xf numFmtId="4" fontId="8" fillId="0" borderId="16" xfId="0" applyNumberFormat="1" applyFont="1" applyBorder="1" applyProtection="1"/>
    <xf numFmtId="4" fontId="2" fillId="0" borderId="9" xfId="0" applyNumberFormat="1" applyFont="1" applyBorder="1" applyAlignment="1" applyProtection="1">
      <alignment horizontal="center"/>
    </xf>
    <xf numFmtId="4" fontId="4" fillId="0" borderId="23" xfId="0" applyNumberFormat="1" applyFont="1" applyBorder="1" applyAlignment="1" applyProtection="1">
      <alignment horizontal="left" wrapText="1"/>
    </xf>
    <xf numFmtId="4" fontId="2" fillId="0" borderId="4" xfId="0" applyNumberFormat="1" applyFont="1" applyBorder="1" applyAlignment="1" applyProtection="1">
      <alignment horizontal="centerContinuous"/>
    </xf>
    <xf numFmtId="4" fontId="2" fillId="0" borderId="5" xfId="0" applyNumberFormat="1" applyFont="1" applyBorder="1" applyAlignment="1" applyProtection="1">
      <alignment horizontal="centerContinuous"/>
    </xf>
    <xf numFmtId="4" fontId="2" fillId="0" borderId="11" xfId="0" applyNumberFormat="1" applyFont="1" applyBorder="1" applyAlignment="1" applyProtection="1">
      <alignment horizontal="centerContinuous"/>
    </xf>
    <xf numFmtId="4" fontId="2" fillId="0" borderId="12" xfId="0" applyNumberFormat="1" applyFont="1" applyBorder="1" applyProtection="1"/>
    <xf numFmtId="4" fontId="2" fillId="0" borderId="23" xfId="0" applyNumberFormat="1" applyFont="1" applyBorder="1" applyAlignment="1" applyProtection="1">
      <alignment horizontal="left"/>
    </xf>
    <xf numFmtId="4" fontId="2" fillId="0" borderId="7" xfId="0" applyNumberFormat="1" applyFont="1" applyBorder="1" applyAlignment="1" applyProtection="1">
      <alignment horizontal="left"/>
    </xf>
    <xf numFmtId="4" fontId="2" fillId="0" borderId="10" xfId="0" applyNumberFormat="1" applyFont="1" applyBorder="1" applyAlignment="1" applyProtection="1">
      <alignment horizontal="center"/>
    </xf>
    <xf numFmtId="4" fontId="2" fillId="0" borderId="23" xfId="0" applyNumberFormat="1" applyFont="1" applyBorder="1" applyProtection="1"/>
    <xf numFmtId="4" fontId="2" fillId="0" borderId="7" xfId="0" applyNumberFormat="1" applyFont="1" applyBorder="1" applyAlignment="1" applyProtection="1">
      <alignment horizontal="center"/>
    </xf>
    <xf numFmtId="4" fontId="2" fillId="0" borderId="12" xfId="0" applyNumberFormat="1" applyFont="1" applyBorder="1" applyAlignment="1" applyProtection="1">
      <alignment horizontal="center"/>
    </xf>
    <xf numFmtId="4" fontId="2" fillId="0" borderId="24" xfId="0" applyNumberFormat="1" applyFont="1" applyBorder="1" applyProtection="1"/>
    <xf numFmtId="4" fontId="2" fillId="0" borderId="5" xfId="0" applyNumberFormat="1" applyFont="1" applyBorder="1" applyProtection="1"/>
    <xf numFmtId="4" fontId="2" fillId="0" borderId="13" xfId="0" applyNumberFormat="1" applyFont="1" applyBorder="1" applyProtection="1"/>
    <xf numFmtId="4" fontId="2" fillId="0" borderId="14" xfId="0" applyNumberFormat="1" applyFont="1" applyBorder="1" applyProtection="1"/>
    <xf numFmtId="4" fontId="2" fillId="0" borderId="15" xfId="0" applyNumberFormat="1" applyFont="1" applyBorder="1" applyAlignment="1" applyProtection="1">
      <alignment horizontal="center"/>
    </xf>
    <xf numFmtId="4" fontId="2" fillId="0" borderId="15" xfId="0" applyNumberFormat="1" applyFont="1" applyBorder="1" applyProtection="1"/>
    <xf numFmtId="4" fontId="2" fillId="0" borderId="7" xfId="0" applyNumberFormat="1" applyFont="1" applyBorder="1" applyAlignment="1" applyProtection="1">
      <alignment horizontal="right"/>
    </xf>
    <xf numFmtId="4" fontId="7" fillId="0" borderId="0" xfId="1" applyNumberFormat="1" applyFont="1" applyBorder="1"/>
    <xf numFmtId="4" fontId="0" fillId="0" borderId="0" xfId="0" applyNumberFormat="1" applyBorder="1"/>
    <xf numFmtId="4" fontId="3" fillId="0" borderId="0" xfId="0" applyNumberFormat="1" applyFont="1" applyAlignment="1" applyProtection="1">
      <alignment horizontal="right"/>
    </xf>
    <xf numFmtId="4" fontId="2" fillId="0" borderId="22" xfId="0" applyNumberFormat="1" applyFont="1" applyBorder="1" applyProtection="1"/>
    <xf numFmtId="4" fontId="2" fillId="0" borderId="21" xfId="0" applyNumberFormat="1" applyFont="1" applyBorder="1" applyProtection="1"/>
    <xf numFmtId="4" fontId="2" fillId="0" borderId="2" xfId="0" applyNumberFormat="1" applyFont="1" applyBorder="1" applyProtection="1"/>
    <xf numFmtId="4" fontId="2" fillId="0" borderId="17" xfId="0" applyNumberFormat="1" applyFont="1" applyBorder="1" applyProtection="1"/>
    <xf numFmtId="4" fontId="2" fillId="0" borderId="16" xfId="0" applyNumberFormat="1" applyFont="1" applyBorder="1" applyProtection="1"/>
    <xf numFmtId="4" fontId="2" fillId="0" borderId="30" xfId="0" applyNumberFormat="1" applyFont="1" applyBorder="1" applyProtection="1"/>
    <xf numFmtId="4" fontId="2" fillId="0" borderId="22" xfId="0" applyNumberFormat="1" applyFont="1" applyBorder="1" applyAlignment="1" applyProtection="1"/>
    <xf numFmtId="4" fontId="2" fillId="0" borderId="19" xfId="0" applyNumberFormat="1" applyFont="1" applyBorder="1" applyProtection="1"/>
    <xf numFmtId="4" fontId="9" fillId="0" borderId="0" xfId="0" applyNumberFormat="1" applyFont="1"/>
    <xf numFmtId="1" fontId="0" fillId="0" borderId="26" xfId="0" applyNumberFormat="1" applyBorder="1"/>
    <xf numFmtId="1" fontId="0" fillId="0" borderId="27" xfId="0" applyNumberFormat="1" applyBorder="1"/>
    <xf numFmtId="1" fontId="0" fillId="0" borderId="6" xfId="0" applyNumberFormat="1" applyBorder="1"/>
    <xf numFmtId="1" fontId="0" fillId="0" borderId="3" xfId="0" applyNumberFormat="1" applyBorder="1"/>
    <xf numFmtId="1" fontId="5" fillId="0" borderId="6" xfId="0" applyNumberFormat="1" applyFont="1" applyBorder="1" applyAlignment="1">
      <alignment horizontal="center"/>
    </xf>
    <xf numFmtId="1" fontId="0" fillId="0" borderId="1" xfId="0" applyNumberFormat="1" applyBorder="1"/>
    <xf numFmtId="1" fontId="0" fillId="0" borderId="20" xfId="0" applyNumberFormat="1" applyBorder="1"/>
    <xf numFmtId="1" fontId="0" fillId="0" borderId="0" xfId="0" applyNumberFormat="1"/>
    <xf numFmtId="4" fontId="2" fillId="0" borderId="7" xfId="0" applyNumberFormat="1" applyFont="1" applyBorder="1" applyAlignment="1" applyProtection="1">
      <alignment horizontal="center"/>
    </xf>
    <xf numFmtId="4" fontId="2" fillId="0" borderId="31" xfId="0" applyNumberFormat="1" applyFont="1" applyBorder="1" applyProtection="1"/>
    <xf numFmtId="4" fontId="2" fillId="0" borderId="32" xfId="0" applyNumberFormat="1" applyFont="1" applyBorder="1" applyAlignment="1" applyProtection="1">
      <alignment horizontal="right"/>
    </xf>
    <xf numFmtId="4" fontId="2" fillId="0" borderId="33" xfId="0" applyNumberFormat="1" applyFont="1" applyBorder="1" applyAlignment="1" applyProtection="1">
      <alignment horizontal="right"/>
    </xf>
    <xf numFmtId="4" fontId="2" fillId="0" borderId="34" xfId="0" applyNumberFormat="1" applyFont="1" applyBorder="1" applyAlignment="1" applyProtection="1"/>
    <xf numFmtId="4" fontId="2" fillId="0" borderId="35" xfId="0" applyNumberFormat="1" applyFont="1" applyBorder="1" applyAlignment="1" applyProtection="1">
      <alignment horizontal="right"/>
    </xf>
    <xf numFmtId="4" fontId="2" fillId="0" borderId="36" xfId="0" applyNumberFormat="1" applyFont="1" applyBorder="1" applyAlignment="1" applyProtection="1">
      <alignment horizontal="right"/>
    </xf>
    <xf numFmtId="4" fontId="2" fillId="0" borderId="7" xfId="0" applyNumberFormat="1" applyFont="1" applyFill="1" applyBorder="1" applyAlignment="1" applyProtection="1">
      <alignment horizontal="right"/>
    </xf>
    <xf numFmtId="4" fontId="2" fillId="0" borderId="12" xfId="0" applyNumberFormat="1" applyFont="1" applyFill="1" applyBorder="1" applyProtection="1"/>
    <xf numFmtId="4" fontId="2" fillId="0" borderId="9" xfId="0" applyNumberFormat="1" applyFont="1" applyFill="1" applyBorder="1" applyProtection="1"/>
    <xf numFmtId="4" fontId="2" fillId="0" borderId="6" xfId="0" applyNumberFormat="1" applyFont="1" applyFill="1" applyBorder="1" applyProtection="1"/>
    <xf numFmtId="4" fontId="2" fillId="0" borderId="9" xfId="0" applyNumberFormat="1" applyFont="1" applyFill="1" applyBorder="1" applyAlignment="1" applyProtection="1">
      <alignment horizontal="right"/>
    </xf>
    <xf numFmtId="4" fontId="2" fillId="0" borderId="37" xfId="0" applyNumberFormat="1" applyFont="1" applyFill="1" applyBorder="1" applyAlignment="1" applyProtection="1">
      <alignment horizontal="right"/>
    </xf>
    <xf numFmtId="0" fontId="5" fillId="0" borderId="23" xfId="0" applyNumberFormat="1" applyFont="1" applyBorder="1" applyAlignment="1">
      <alignment horizontal="left"/>
    </xf>
    <xf numFmtId="4" fontId="2" fillId="0" borderId="0" xfId="0" applyNumberFormat="1" applyFont="1" applyBorder="1" applyAlignment="1" applyProtection="1">
      <alignment horizontal="center"/>
    </xf>
    <xf numFmtId="4" fontId="2" fillId="0" borderId="7" xfId="0" applyNumberFormat="1" applyFont="1" applyBorder="1" applyAlignment="1" applyProtection="1">
      <alignment horizontal="center"/>
    </xf>
    <xf numFmtId="4" fontId="2" fillId="0" borderId="6" xfId="0" applyNumberFormat="1" applyFont="1" applyBorder="1" applyAlignment="1" applyProtection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IS184"/>
  <sheetViews>
    <sheetView tabSelected="1" defaultGridColor="0" colorId="22" workbookViewId="0">
      <pane xSplit="1" ySplit="9" topLeftCell="B133" activePane="bottomRight" state="frozen"/>
      <selection pane="topRight" activeCell="C1" sqref="C1"/>
      <selection pane="bottomLeft" activeCell="A11" sqref="A11"/>
      <selection pane="bottomRight" sqref="A1:A1048576"/>
    </sheetView>
  </sheetViews>
  <sheetFormatPr defaultColWidth="8.7109375" defaultRowHeight="12" x14ac:dyDescent="0.2"/>
  <cols>
    <col min="1" max="1" width="17.42578125" style="6" customWidth="1"/>
    <col min="2" max="2" width="8.7109375" style="6" customWidth="1"/>
    <col min="3" max="3" width="7.7109375" style="6" customWidth="1"/>
    <col min="4" max="4" width="9.28515625" style="6" customWidth="1"/>
    <col min="5" max="5" width="8.85546875" style="6" bestFit="1" customWidth="1"/>
    <col min="6" max="6" width="8.28515625" style="6" customWidth="1"/>
    <col min="7" max="7" width="7.7109375" style="6" customWidth="1"/>
    <col min="8" max="8" width="9.140625" style="6" customWidth="1"/>
    <col min="9" max="9" width="8.85546875" style="6" bestFit="1" customWidth="1"/>
    <col min="10" max="10" width="9.7109375" style="6" customWidth="1"/>
    <col min="11" max="12" width="8.85546875" style="6" bestFit="1" customWidth="1"/>
    <col min="13" max="14" width="10.7109375" style="6" customWidth="1"/>
    <col min="15" max="15" width="11.7109375" style="6" customWidth="1"/>
    <col min="16" max="16" width="12.7109375" style="6" customWidth="1"/>
    <col min="17" max="17" width="12.42578125" style="6" customWidth="1"/>
    <col min="18" max="18" width="15" style="50" customWidth="1"/>
    <col min="19" max="19" width="8.85546875" style="6" bestFit="1" customWidth="1"/>
    <col min="20" max="20" width="10.42578125" style="6" bestFit="1" customWidth="1"/>
    <col min="21" max="21" width="9.85546875" style="6" bestFit="1" customWidth="1"/>
    <col min="22" max="16384" width="8.7109375" style="6"/>
  </cols>
  <sheetData>
    <row r="1" spans="1:253" ht="12.75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3"/>
      <c r="O1" s="1"/>
      <c r="P1" s="1"/>
      <c r="Q1" s="1"/>
      <c r="R1" s="4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253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8"/>
      <c r="S2" s="5"/>
      <c r="T2" s="9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253" ht="12" customHeight="1" thickBot="1" x14ac:dyDescent="0.25">
      <c r="A3" s="10" t="s">
        <v>185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/>
      <c r="S3" s="5"/>
      <c r="T3" s="9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253" x14ac:dyDescent="0.2">
      <c r="A4" s="13"/>
      <c r="B4" s="14"/>
      <c r="C4" s="14"/>
      <c r="D4" s="14"/>
      <c r="E4" s="15"/>
      <c r="F4" s="16"/>
      <c r="G4" s="14"/>
      <c r="H4" s="14"/>
      <c r="I4" s="15"/>
      <c r="J4" s="17"/>
      <c r="K4" s="17"/>
      <c r="L4" s="18"/>
      <c r="M4" s="17"/>
      <c r="N4" s="17"/>
      <c r="O4" s="17"/>
      <c r="P4" s="18"/>
      <c r="Q4" s="17"/>
      <c r="R4" s="19"/>
      <c r="S4" s="5"/>
      <c r="T4" s="9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253" x14ac:dyDescent="0.2">
      <c r="A5" s="4"/>
      <c r="B5" s="73" t="s">
        <v>0</v>
      </c>
      <c r="C5" s="73"/>
      <c r="D5" s="73"/>
      <c r="E5" s="74"/>
      <c r="F5" s="75" t="s">
        <v>1</v>
      </c>
      <c r="G5" s="73"/>
      <c r="H5" s="73"/>
      <c r="I5" s="74"/>
      <c r="J5" s="17"/>
      <c r="K5" s="17"/>
      <c r="L5" s="18"/>
      <c r="M5" s="17"/>
      <c r="N5" s="17"/>
      <c r="O5" s="17"/>
      <c r="P5" s="14"/>
      <c r="Q5" s="17"/>
      <c r="R5" s="20" t="s">
        <v>2</v>
      </c>
      <c r="S5" s="5"/>
      <c r="T5" s="9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253" ht="12.75" thickBot="1" x14ac:dyDescent="0.25">
      <c r="A6" s="21"/>
      <c r="B6" s="22"/>
      <c r="C6" s="22"/>
      <c r="D6" s="22"/>
      <c r="E6" s="23"/>
      <c r="F6" s="24"/>
      <c r="G6" s="22"/>
      <c r="H6" s="22"/>
      <c r="I6" s="23"/>
      <c r="J6" s="20" t="s">
        <v>3</v>
      </c>
      <c r="K6" s="17"/>
      <c r="L6" s="14"/>
      <c r="M6" s="20" t="s">
        <v>4</v>
      </c>
      <c r="N6" s="17"/>
      <c r="O6" s="17"/>
      <c r="P6" s="25"/>
      <c r="Q6" s="14"/>
      <c r="R6" s="20" t="s">
        <v>5</v>
      </c>
      <c r="S6" s="5"/>
      <c r="T6" s="9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253" x14ac:dyDescent="0.2">
      <c r="A7" s="26"/>
      <c r="B7" s="27"/>
      <c r="C7" s="27"/>
      <c r="D7" s="27"/>
      <c r="E7" s="27"/>
      <c r="F7" s="27"/>
      <c r="G7" s="27"/>
      <c r="H7" s="27"/>
      <c r="I7" s="27"/>
      <c r="J7" s="20" t="s">
        <v>6</v>
      </c>
      <c r="K7" s="20" t="s">
        <v>7</v>
      </c>
      <c r="L7" s="28" t="s">
        <v>8</v>
      </c>
      <c r="M7" s="20" t="s">
        <v>6</v>
      </c>
      <c r="N7" s="17"/>
      <c r="O7" s="20" t="s">
        <v>9</v>
      </c>
      <c r="P7" s="28" t="s">
        <v>3</v>
      </c>
      <c r="Q7" s="20" t="s">
        <v>4</v>
      </c>
      <c r="R7" s="20" t="s">
        <v>10</v>
      </c>
      <c r="S7" s="5"/>
      <c r="T7" s="9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253" x14ac:dyDescent="0.2">
      <c r="A8" s="29"/>
      <c r="B8" s="15"/>
      <c r="C8" s="15"/>
      <c r="D8" s="30" t="s">
        <v>11</v>
      </c>
      <c r="E8" s="31"/>
      <c r="F8" s="15"/>
      <c r="G8" s="15"/>
      <c r="H8" s="30" t="s">
        <v>11</v>
      </c>
      <c r="I8" s="31"/>
      <c r="J8" s="20" t="s">
        <v>12</v>
      </c>
      <c r="K8" s="20" t="s">
        <v>13</v>
      </c>
      <c r="L8" s="28" t="s">
        <v>14</v>
      </c>
      <c r="M8" s="20" t="s">
        <v>12</v>
      </c>
      <c r="N8" s="20" t="s">
        <v>15</v>
      </c>
      <c r="O8" s="20" t="s">
        <v>15</v>
      </c>
      <c r="P8" s="28" t="s">
        <v>16</v>
      </c>
      <c r="Q8" s="20" t="s">
        <v>16</v>
      </c>
      <c r="R8" s="20" t="s">
        <v>17</v>
      </c>
      <c r="S8" s="5"/>
      <c r="T8" s="9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</row>
    <row r="9" spans="1:253" x14ac:dyDescent="0.2">
      <c r="A9" s="29"/>
      <c r="B9" s="30" t="s">
        <v>18</v>
      </c>
      <c r="C9" s="30" t="s">
        <v>19</v>
      </c>
      <c r="D9" s="30" t="s">
        <v>20</v>
      </c>
      <c r="E9" s="31" t="s">
        <v>4</v>
      </c>
      <c r="F9" s="30" t="s">
        <v>18</v>
      </c>
      <c r="G9" s="30" t="s">
        <v>19</v>
      </c>
      <c r="H9" s="30" t="s">
        <v>20</v>
      </c>
      <c r="I9" s="31" t="s">
        <v>4</v>
      </c>
      <c r="J9" s="20" t="s">
        <v>21</v>
      </c>
      <c r="K9" s="20" t="s">
        <v>21</v>
      </c>
      <c r="L9" s="28" t="s">
        <v>21</v>
      </c>
      <c r="M9" s="20" t="s">
        <v>21</v>
      </c>
      <c r="N9" s="20" t="s">
        <v>22</v>
      </c>
      <c r="O9" s="20" t="s">
        <v>22</v>
      </c>
      <c r="P9" s="28" t="s">
        <v>23</v>
      </c>
      <c r="Q9" s="20" t="s">
        <v>23</v>
      </c>
      <c r="R9" s="20" t="s">
        <v>24</v>
      </c>
      <c r="S9" s="5"/>
      <c r="T9" s="9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253" x14ac:dyDescent="0.2">
      <c r="A10" s="29"/>
      <c r="B10" s="38"/>
      <c r="C10" s="38"/>
      <c r="D10" s="38"/>
      <c r="E10" s="25"/>
      <c r="F10" s="15"/>
      <c r="G10" s="15"/>
      <c r="H10" s="15"/>
      <c r="I10" s="25"/>
      <c r="J10" s="17"/>
      <c r="K10" s="17"/>
      <c r="L10" s="18"/>
      <c r="M10" s="17"/>
      <c r="N10" s="17"/>
      <c r="O10" s="17"/>
      <c r="P10" s="18"/>
      <c r="Q10" s="17"/>
      <c r="R10" s="17"/>
      <c r="S10" s="5"/>
      <c r="T10" s="9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</row>
    <row r="11" spans="1:253" s="40" customFormat="1" ht="12.75" x14ac:dyDescent="0.2">
      <c r="A11" s="29" t="s">
        <v>25</v>
      </c>
      <c r="B11" s="66">
        <v>9.07</v>
      </c>
      <c r="C11" s="66">
        <v>2</v>
      </c>
      <c r="D11" s="66">
        <v>0</v>
      </c>
      <c r="E11" s="67">
        <v>11.07</v>
      </c>
      <c r="F11" s="66">
        <v>13</v>
      </c>
      <c r="G11" s="66">
        <v>7.78</v>
      </c>
      <c r="H11" s="66">
        <v>0.22</v>
      </c>
      <c r="I11" s="67">
        <v>21</v>
      </c>
      <c r="J11" s="68">
        <v>28.66</v>
      </c>
      <c r="K11" s="68">
        <v>4</v>
      </c>
      <c r="L11" s="66">
        <v>1.6</v>
      </c>
      <c r="M11" s="68">
        <v>585.74000000000012</v>
      </c>
      <c r="N11" s="66">
        <v>1</v>
      </c>
      <c r="O11" s="66">
        <v>0</v>
      </c>
      <c r="P11" s="68">
        <v>4</v>
      </c>
      <c r="Q11" s="69">
        <v>590.74000000000012</v>
      </c>
      <c r="R11" s="70">
        <v>5</v>
      </c>
      <c r="S11" s="14"/>
      <c r="T11" s="39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</row>
    <row r="12" spans="1:253" ht="12.75" x14ac:dyDescent="0.2">
      <c r="A12" s="29" t="s">
        <v>26</v>
      </c>
      <c r="B12" s="66">
        <v>2.5</v>
      </c>
      <c r="C12" s="66">
        <v>0</v>
      </c>
      <c r="D12" s="66">
        <v>0</v>
      </c>
      <c r="E12" s="67">
        <v>2.5</v>
      </c>
      <c r="F12" s="66">
        <v>2</v>
      </c>
      <c r="G12" s="66">
        <v>0</v>
      </c>
      <c r="H12" s="66">
        <v>0</v>
      </c>
      <c r="I12" s="67">
        <v>2</v>
      </c>
      <c r="J12" s="68">
        <v>12</v>
      </c>
      <c r="K12" s="68">
        <v>0.72</v>
      </c>
      <c r="L12" s="66">
        <v>0</v>
      </c>
      <c r="M12" s="68">
        <v>85.960000000000008</v>
      </c>
      <c r="N12" s="66">
        <v>1</v>
      </c>
      <c r="O12" s="66">
        <v>0</v>
      </c>
      <c r="P12" s="68">
        <v>0.6</v>
      </c>
      <c r="Q12" s="69">
        <v>87.56</v>
      </c>
      <c r="R12" s="70">
        <v>2.5</v>
      </c>
      <c r="S12" s="5"/>
      <c r="T12" s="39"/>
      <c r="U12" s="14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</row>
    <row r="13" spans="1:253" ht="12.75" x14ac:dyDescent="0.2">
      <c r="A13" s="29" t="s">
        <v>27</v>
      </c>
      <c r="B13" s="66">
        <v>4</v>
      </c>
      <c r="C13" s="66">
        <v>1</v>
      </c>
      <c r="D13" s="66">
        <v>2</v>
      </c>
      <c r="E13" s="67">
        <v>7</v>
      </c>
      <c r="F13" s="66">
        <v>5</v>
      </c>
      <c r="G13" s="66">
        <v>6</v>
      </c>
      <c r="H13" s="66">
        <v>4.1399999999999997</v>
      </c>
      <c r="I13" s="67">
        <v>15.14</v>
      </c>
      <c r="J13" s="68">
        <v>37.18</v>
      </c>
      <c r="K13" s="68">
        <v>4</v>
      </c>
      <c r="L13" s="66">
        <v>0</v>
      </c>
      <c r="M13" s="68">
        <v>407.96</v>
      </c>
      <c r="N13" s="66">
        <v>1</v>
      </c>
      <c r="O13" s="66">
        <v>0</v>
      </c>
      <c r="P13" s="68">
        <v>0</v>
      </c>
      <c r="Q13" s="69">
        <v>408.96</v>
      </c>
      <c r="R13" s="70">
        <v>9</v>
      </c>
      <c r="S13" s="5"/>
      <c r="T13" s="39"/>
      <c r="U13" s="14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</row>
    <row r="14" spans="1:253" ht="12.75" x14ac:dyDescent="0.2">
      <c r="A14" s="29" t="s">
        <v>28</v>
      </c>
      <c r="B14" s="66">
        <v>10</v>
      </c>
      <c r="C14" s="66">
        <v>4</v>
      </c>
      <c r="D14" s="66">
        <v>0</v>
      </c>
      <c r="E14" s="67">
        <v>14</v>
      </c>
      <c r="F14" s="66">
        <v>14.700000000000001</v>
      </c>
      <c r="G14" s="66">
        <v>7</v>
      </c>
      <c r="H14" s="66">
        <v>0</v>
      </c>
      <c r="I14" s="67">
        <v>21.700000000000003</v>
      </c>
      <c r="J14" s="68">
        <v>12.799999999999999</v>
      </c>
      <c r="K14" s="68">
        <v>3</v>
      </c>
      <c r="L14" s="66">
        <v>0</v>
      </c>
      <c r="M14" s="68">
        <v>614.98000000000013</v>
      </c>
      <c r="N14" s="66">
        <v>1</v>
      </c>
      <c r="O14" s="66">
        <v>1</v>
      </c>
      <c r="P14" s="68">
        <v>3</v>
      </c>
      <c r="Q14" s="69">
        <v>619.98000000000013</v>
      </c>
      <c r="R14" s="70">
        <v>6</v>
      </c>
      <c r="S14" s="5"/>
      <c r="T14" s="39"/>
      <c r="U14" s="14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</row>
    <row r="15" spans="1:253" ht="12.75" x14ac:dyDescent="0.2">
      <c r="A15" s="29" t="s">
        <v>29</v>
      </c>
      <c r="B15" s="66">
        <v>3</v>
      </c>
      <c r="C15" s="66">
        <v>1</v>
      </c>
      <c r="D15" s="66">
        <v>1</v>
      </c>
      <c r="E15" s="67">
        <v>5</v>
      </c>
      <c r="F15" s="66">
        <v>3</v>
      </c>
      <c r="G15" s="66">
        <v>2</v>
      </c>
      <c r="H15" s="66">
        <v>1</v>
      </c>
      <c r="I15" s="67">
        <v>6</v>
      </c>
      <c r="J15" s="68">
        <v>10.5</v>
      </c>
      <c r="K15" s="68">
        <v>0</v>
      </c>
      <c r="L15" s="66">
        <v>1</v>
      </c>
      <c r="M15" s="68">
        <v>202.36</v>
      </c>
      <c r="N15" s="66">
        <v>1</v>
      </c>
      <c r="O15" s="66">
        <v>0</v>
      </c>
      <c r="P15" s="68">
        <v>0.6</v>
      </c>
      <c r="Q15" s="69">
        <v>203.96</v>
      </c>
      <c r="R15" s="70">
        <v>1</v>
      </c>
      <c r="S15" s="5"/>
      <c r="T15" s="39"/>
      <c r="U15" s="14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</row>
    <row r="16" spans="1:253" ht="12.75" x14ac:dyDescent="0.2">
      <c r="A16" s="29" t="s">
        <v>30</v>
      </c>
      <c r="B16" s="66">
        <v>2</v>
      </c>
      <c r="C16" s="66">
        <v>1</v>
      </c>
      <c r="D16" s="66">
        <v>0</v>
      </c>
      <c r="E16" s="67">
        <v>3</v>
      </c>
      <c r="F16" s="66">
        <v>2</v>
      </c>
      <c r="G16" s="66">
        <v>1</v>
      </c>
      <c r="H16" s="66">
        <v>0</v>
      </c>
      <c r="I16" s="67">
        <v>3</v>
      </c>
      <c r="J16" s="68">
        <v>6.6</v>
      </c>
      <c r="K16" s="68">
        <v>2</v>
      </c>
      <c r="L16" s="66">
        <v>0.17</v>
      </c>
      <c r="M16" s="68">
        <v>148.82999999999998</v>
      </c>
      <c r="N16" s="66">
        <v>1</v>
      </c>
      <c r="O16" s="66">
        <v>0</v>
      </c>
      <c r="P16" s="68">
        <v>1.9</v>
      </c>
      <c r="Q16" s="69">
        <v>151.72999999999999</v>
      </c>
      <c r="R16" s="70">
        <v>2</v>
      </c>
      <c r="S16" s="5"/>
      <c r="T16" s="39"/>
      <c r="U16" s="14"/>
    </row>
    <row r="17" spans="1:21" ht="12.75" x14ac:dyDescent="0.2">
      <c r="A17" s="29" t="s">
        <v>31</v>
      </c>
      <c r="B17" s="66">
        <v>15.5</v>
      </c>
      <c r="C17" s="66">
        <v>3</v>
      </c>
      <c r="D17" s="66">
        <v>2</v>
      </c>
      <c r="E17" s="67">
        <v>20.5</v>
      </c>
      <c r="F17" s="66">
        <v>14.4</v>
      </c>
      <c r="G17" s="66">
        <v>8</v>
      </c>
      <c r="H17" s="66">
        <v>0</v>
      </c>
      <c r="I17" s="67">
        <v>22.4</v>
      </c>
      <c r="J17" s="68">
        <v>29.759999999999998</v>
      </c>
      <c r="K17" s="68">
        <v>8.41</v>
      </c>
      <c r="L17" s="66">
        <v>0.5</v>
      </c>
      <c r="M17" s="68">
        <v>820.81999999999994</v>
      </c>
      <c r="N17" s="66">
        <v>1</v>
      </c>
      <c r="O17" s="66">
        <v>0.5</v>
      </c>
      <c r="P17" s="68">
        <v>2</v>
      </c>
      <c r="Q17" s="69">
        <v>824.31999999999994</v>
      </c>
      <c r="R17" s="70">
        <v>3</v>
      </c>
      <c r="S17" s="5"/>
      <c r="T17" s="39"/>
      <c r="U17" s="14"/>
    </row>
    <row r="18" spans="1:21" ht="12.75" x14ac:dyDescent="0.2">
      <c r="A18" s="29" t="s">
        <v>32</v>
      </c>
      <c r="B18" s="66">
        <v>2</v>
      </c>
      <c r="C18" s="66">
        <v>1</v>
      </c>
      <c r="D18" s="66">
        <v>0</v>
      </c>
      <c r="E18" s="67">
        <v>3</v>
      </c>
      <c r="F18" s="66">
        <v>2</v>
      </c>
      <c r="G18" s="66">
        <v>2</v>
      </c>
      <c r="H18" s="66">
        <v>0</v>
      </c>
      <c r="I18" s="67">
        <v>4</v>
      </c>
      <c r="J18" s="68">
        <v>10.6</v>
      </c>
      <c r="K18" s="68">
        <v>1</v>
      </c>
      <c r="L18" s="66">
        <v>0</v>
      </c>
      <c r="M18" s="68">
        <v>136.05000000000001</v>
      </c>
      <c r="N18" s="66">
        <v>1</v>
      </c>
      <c r="O18" s="66">
        <v>0</v>
      </c>
      <c r="P18" s="68">
        <v>0</v>
      </c>
      <c r="Q18" s="69">
        <v>137.05000000000001</v>
      </c>
      <c r="R18" s="70">
        <v>0</v>
      </c>
      <c r="S18" s="5"/>
      <c r="T18" s="39"/>
      <c r="U18" s="14"/>
    </row>
    <row r="19" spans="1:21" ht="12.75" x14ac:dyDescent="0.2">
      <c r="A19" s="29" t="s">
        <v>33</v>
      </c>
      <c r="B19" s="66">
        <v>5.5</v>
      </c>
      <c r="C19" s="66">
        <v>1</v>
      </c>
      <c r="D19" s="66">
        <v>1</v>
      </c>
      <c r="E19" s="67">
        <v>7.5</v>
      </c>
      <c r="F19" s="66">
        <v>6</v>
      </c>
      <c r="G19" s="66">
        <v>5</v>
      </c>
      <c r="H19" s="66">
        <v>0</v>
      </c>
      <c r="I19" s="67">
        <v>11</v>
      </c>
      <c r="J19" s="68">
        <v>13.389999999999999</v>
      </c>
      <c r="K19" s="68">
        <v>4.5</v>
      </c>
      <c r="L19" s="66">
        <v>0</v>
      </c>
      <c r="M19" s="68">
        <v>375.29999999999995</v>
      </c>
      <c r="N19" s="66">
        <v>1</v>
      </c>
      <c r="O19" s="66">
        <v>1</v>
      </c>
      <c r="P19" s="68">
        <v>0</v>
      </c>
      <c r="Q19" s="69">
        <v>377.29999999999995</v>
      </c>
      <c r="R19" s="70">
        <v>3</v>
      </c>
      <c r="S19" s="5"/>
      <c r="T19" s="39"/>
      <c r="U19" s="14"/>
    </row>
    <row r="20" spans="1:21" ht="12.75" x14ac:dyDescent="0.2">
      <c r="A20" s="29" t="s">
        <v>34</v>
      </c>
      <c r="B20" s="66">
        <v>11</v>
      </c>
      <c r="C20" s="66">
        <v>4</v>
      </c>
      <c r="D20" s="66">
        <v>0</v>
      </c>
      <c r="E20" s="67">
        <v>15</v>
      </c>
      <c r="F20" s="66">
        <v>13.5</v>
      </c>
      <c r="G20" s="66">
        <v>19</v>
      </c>
      <c r="H20" s="66">
        <v>0</v>
      </c>
      <c r="I20" s="67">
        <v>32.5</v>
      </c>
      <c r="J20" s="68">
        <v>52.96</v>
      </c>
      <c r="K20" s="68">
        <v>5.72</v>
      </c>
      <c r="L20" s="66">
        <v>1</v>
      </c>
      <c r="M20" s="68">
        <v>817.99000000000012</v>
      </c>
      <c r="N20" s="66">
        <v>1</v>
      </c>
      <c r="O20" s="66">
        <v>0</v>
      </c>
      <c r="P20" s="68">
        <v>1</v>
      </c>
      <c r="Q20" s="69">
        <v>819.99000000000012</v>
      </c>
      <c r="R20" s="70">
        <v>4</v>
      </c>
      <c r="S20" s="5"/>
      <c r="T20" s="39"/>
      <c r="U20" s="14"/>
    </row>
    <row r="21" spans="1:21" ht="12.75" x14ac:dyDescent="0.2">
      <c r="A21" s="29" t="s">
        <v>35</v>
      </c>
      <c r="B21" s="66">
        <v>4</v>
      </c>
      <c r="C21" s="66">
        <v>2</v>
      </c>
      <c r="D21" s="66">
        <v>2</v>
      </c>
      <c r="E21" s="67">
        <v>8</v>
      </c>
      <c r="F21" s="66">
        <v>7</v>
      </c>
      <c r="G21" s="66">
        <v>4</v>
      </c>
      <c r="H21" s="66">
        <v>4</v>
      </c>
      <c r="I21" s="67">
        <v>15</v>
      </c>
      <c r="J21" s="68">
        <v>23.15</v>
      </c>
      <c r="K21" s="68">
        <v>4</v>
      </c>
      <c r="L21" s="66">
        <v>0</v>
      </c>
      <c r="M21" s="68">
        <v>408.92999999999995</v>
      </c>
      <c r="N21" s="66">
        <v>1</v>
      </c>
      <c r="O21" s="66">
        <v>0</v>
      </c>
      <c r="P21" s="68">
        <v>2.5</v>
      </c>
      <c r="Q21" s="69">
        <v>412.42999999999995</v>
      </c>
      <c r="R21" s="70">
        <v>5</v>
      </c>
      <c r="S21" s="5"/>
      <c r="T21" s="39"/>
      <c r="U21" s="14"/>
    </row>
    <row r="22" spans="1:21" ht="12.75" x14ac:dyDescent="0.2">
      <c r="A22" s="29" t="s">
        <v>36</v>
      </c>
      <c r="B22" s="66">
        <v>5</v>
      </c>
      <c r="C22" s="66">
        <v>2</v>
      </c>
      <c r="D22" s="66">
        <v>2</v>
      </c>
      <c r="E22" s="67">
        <v>9</v>
      </c>
      <c r="F22" s="66">
        <v>5</v>
      </c>
      <c r="G22" s="66">
        <v>5</v>
      </c>
      <c r="H22" s="66">
        <v>2</v>
      </c>
      <c r="I22" s="67">
        <v>12</v>
      </c>
      <c r="J22" s="68">
        <v>24.75</v>
      </c>
      <c r="K22" s="68">
        <v>2.75</v>
      </c>
      <c r="L22" s="66">
        <v>0</v>
      </c>
      <c r="M22" s="68">
        <v>426.1</v>
      </c>
      <c r="N22" s="66">
        <v>1</v>
      </c>
      <c r="O22" s="66">
        <v>0</v>
      </c>
      <c r="P22" s="68">
        <v>1.2</v>
      </c>
      <c r="Q22" s="69">
        <v>428.3</v>
      </c>
      <c r="R22" s="70">
        <v>0</v>
      </c>
      <c r="S22" s="5"/>
      <c r="T22" s="39"/>
      <c r="U22" s="14"/>
    </row>
    <row r="23" spans="1:21" ht="12.75" x14ac:dyDescent="0.2">
      <c r="A23" s="29" t="s">
        <v>37</v>
      </c>
      <c r="B23" s="66">
        <v>3</v>
      </c>
      <c r="C23" s="66">
        <v>1</v>
      </c>
      <c r="D23" s="66">
        <v>0</v>
      </c>
      <c r="E23" s="67">
        <v>4</v>
      </c>
      <c r="F23" s="66">
        <v>2</v>
      </c>
      <c r="G23" s="66">
        <v>2</v>
      </c>
      <c r="H23" s="66">
        <v>0</v>
      </c>
      <c r="I23" s="67">
        <v>4</v>
      </c>
      <c r="J23" s="68">
        <v>10.3</v>
      </c>
      <c r="K23" s="68">
        <v>1</v>
      </c>
      <c r="L23" s="66">
        <v>0</v>
      </c>
      <c r="M23" s="68">
        <v>166.8</v>
      </c>
      <c r="N23" s="66">
        <v>1</v>
      </c>
      <c r="O23" s="66">
        <v>0</v>
      </c>
      <c r="P23" s="68">
        <v>0</v>
      </c>
      <c r="Q23" s="69">
        <v>167.8</v>
      </c>
      <c r="R23" s="70">
        <v>3</v>
      </c>
      <c r="S23" s="5"/>
      <c r="T23" s="39"/>
      <c r="U23" s="14"/>
    </row>
    <row r="24" spans="1:21" ht="12.75" x14ac:dyDescent="0.2">
      <c r="A24" s="29" t="s">
        <v>38</v>
      </c>
      <c r="B24" s="66">
        <v>0</v>
      </c>
      <c r="C24" s="66">
        <v>0</v>
      </c>
      <c r="D24" s="66">
        <v>0</v>
      </c>
      <c r="E24" s="67">
        <v>0</v>
      </c>
      <c r="F24" s="66">
        <v>0</v>
      </c>
      <c r="G24" s="66">
        <v>0</v>
      </c>
      <c r="H24" s="66">
        <v>0</v>
      </c>
      <c r="I24" s="67">
        <v>0</v>
      </c>
      <c r="J24" s="68">
        <v>2.5</v>
      </c>
      <c r="K24" s="68">
        <v>0</v>
      </c>
      <c r="L24" s="66">
        <v>0</v>
      </c>
      <c r="M24" s="68">
        <v>18.13</v>
      </c>
      <c r="N24" s="66">
        <v>1</v>
      </c>
      <c r="O24" s="66">
        <v>0</v>
      </c>
      <c r="P24" s="68">
        <v>0</v>
      </c>
      <c r="Q24" s="69">
        <v>19.13</v>
      </c>
      <c r="R24" s="70">
        <v>3</v>
      </c>
      <c r="S24" s="5"/>
      <c r="T24" s="39"/>
      <c r="U24" s="14"/>
    </row>
    <row r="25" spans="1:21" ht="12.75" x14ac:dyDescent="0.2">
      <c r="A25" s="29" t="s">
        <v>39</v>
      </c>
      <c r="B25" s="66">
        <v>0</v>
      </c>
      <c r="C25" s="66">
        <v>1</v>
      </c>
      <c r="D25" s="66">
        <v>0</v>
      </c>
      <c r="E25" s="67">
        <v>1</v>
      </c>
      <c r="F25" s="66">
        <v>1</v>
      </c>
      <c r="G25" s="66">
        <v>1</v>
      </c>
      <c r="H25" s="66">
        <v>0</v>
      </c>
      <c r="I25" s="67">
        <v>2</v>
      </c>
      <c r="J25" s="68">
        <v>2</v>
      </c>
      <c r="K25" s="68">
        <v>0</v>
      </c>
      <c r="L25" s="66">
        <v>0</v>
      </c>
      <c r="M25" s="68">
        <v>52</v>
      </c>
      <c r="N25" s="66">
        <v>1</v>
      </c>
      <c r="O25" s="66">
        <v>0</v>
      </c>
      <c r="P25" s="68">
        <v>1</v>
      </c>
      <c r="Q25" s="69">
        <v>54</v>
      </c>
      <c r="R25" s="70">
        <v>1</v>
      </c>
      <c r="S25" s="5"/>
      <c r="T25" s="39"/>
      <c r="U25" s="14"/>
    </row>
    <row r="26" spans="1:21" ht="12.75" x14ac:dyDescent="0.2">
      <c r="A26" s="29" t="s">
        <v>40</v>
      </c>
      <c r="B26" s="66">
        <v>2</v>
      </c>
      <c r="C26" s="66">
        <v>1</v>
      </c>
      <c r="D26" s="66">
        <v>0</v>
      </c>
      <c r="E26" s="67">
        <v>3</v>
      </c>
      <c r="F26" s="66">
        <v>2</v>
      </c>
      <c r="G26" s="66">
        <v>1</v>
      </c>
      <c r="H26" s="66">
        <v>0</v>
      </c>
      <c r="I26" s="67">
        <v>3</v>
      </c>
      <c r="J26" s="68">
        <v>4.95</v>
      </c>
      <c r="K26" s="68">
        <v>0</v>
      </c>
      <c r="L26" s="66">
        <v>0.38</v>
      </c>
      <c r="M26" s="68">
        <v>108.21</v>
      </c>
      <c r="N26" s="66">
        <v>1</v>
      </c>
      <c r="O26" s="66">
        <v>0</v>
      </c>
      <c r="P26" s="68">
        <v>1</v>
      </c>
      <c r="Q26" s="69">
        <v>110.21</v>
      </c>
      <c r="R26" s="70">
        <v>0</v>
      </c>
      <c r="S26" s="5"/>
      <c r="T26" s="39"/>
      <c r="U26" s="14"/>
    </row>
    <row r="27" spans="1:21" ht="12.75" x14ac:dyDescent="0.2">
      <c r="A27" s="29" t="s">
        <v>41</v>
      </c>
      <c r="B27" s="66">
        <v>1</v>
      </c>
      <c r="C27" s="66">
        <v>2</v>
      </c>
      <c r="D27" s="66">
        <v>0</v>
      </c>
      <c r="E27" s="67">
        <v>3</v>
      </c>
      <c r="F27" s="66">
        <v>1</v>
      </c>
      <c r="G27" s="66">
        <v>2</v>
      </c>
      <c r="H27" s="66">
        <v>0</v>
      </c>
      <c r="I27" s="67">
        <v>3</v>
      </c>
      <c r="J27" s="68">
        <v>2.7</v>
      </c>
      <c r="K27" s="68">
        <v>0</v>
      </c>
      <c r="L27" s="66">
        <v>0</v>
      </c>
      <c r="M27" s="68">
        <v>105.53999999999999</v>
      </c>
      <c r="N27" s="66">
        <v>1</v>
      </c>
      <c r="O27" s="66">
        <v>0</v>
      </c>
      <c r="P27" s="68">
        <v>1</v>
      </c>
      <c r="Q27" s="69">
        <v>107.53999999999999</v>
      </c>
      <c r="R27" s="70">
        <v>3</v>
      </c>
      <c r="S27" s="5"/>
      <c r="T27" s="39"/>
      <c r="U27" s="14"/>
    </row>
    <row r="28" spans="1:21" ht="12.75" x14ac:dyDescent="0.2">
      <c r="A28" s="29" t="s">
        <v>42</v>
      </c>
      <c r="B28" s="66">
        <v>0</v>
      </c>
      <c r="C28" s="66">
        <v>0</v>
      </c>
      <c r="D28" s="66">
        <v>0.5</v>
      </c>
      <c r="E28" s="67">
        <v>0.5</v>
      </c>
      <c r="F28" s="66">
        <v>0</v>
      </c>
      <c r="G28" s="66">
        <v>0</v>
      </c>
      <c r="H28" s="66">
        <v>0.77</v>
      </c>
      <c r="I28" s="67">
        <v>0.77</v>
      </c>
      <c r="J28" s="68">
        <v>0.5</v>
      </c>
      <c r="K28" s="68">
        <v>0</v>
      </c>
      <c r="L28" s="66">
        <v>0</v>
      </c>
      <c r="M28" s="68">
        <v>30</v>
      </c>
      <c r="N28" s="66">
        <v>0</v>
      </c>
      <c r="O28" s="66">
        <v>0</v>
      </c>
      <c r="P28" s="68">
        <v>0.5</v>
      </c>
      <c r="Q28" s="69">
        <v>30.5</v>
      </c>
      <c r="R28" s="70">
        <v>1</v>
      </c>
      <c r="S28" s="5"/>
      <c r="T28" s="39"/>
      <c r="U28" s="14"/>
    </row>
    <row r="29" spans="1:21" ht="12.75" x14ac:dyDescent="0.2">
      <c r="A29" s="29" t="s">
        <v>43</v>
      </c>
      <c r="B29" s="66">
        <v>1.5</v>
      </c>
      <c r="C29" s="66">
        <v>0</v>
      </c>
      <c r="D29" s="66">
        <v>0.5</v>
      </c>
      <c r="E29" s="67">
        <v>2</v>
      </c>
      <c r="F29" s="66">
        <v>2</v>
      </c>
      <c r="G29" s="66">
        <v>1</v>
      </c>
      <c r="H29" s="66">
        <v>0</v>
      </c>
      <c r="I29" s="67">
        <v>3</v>
      </c>
      <c r="J29" s="68">
        <v>1.5</v>
      </c>
      <c r="K29" s="68">
        <v>0</v>
      </c>
      <c r="L29" s="66">
        <v>0</v>
      </c>
      <c r="M29" s="68">
        <v>82</v>
      </c>
      <c r="N29" s="66">
        <v>1</v>
      </c>
      <c r="O29" s="66">
        <v>0</v>
      </c>
      <c r="P29" s="68">
        <v>1</v>
      </c>
      <c r="Q29" s="69">
        <v>84</v>
      </c>
      <c r="R29" s="70">
        <v>0</v>
      </c>
      <c r="S29" s="5"/>
      <c r="T29" s="39"/>
      <c r="U29" s="14"/>
    </row>
    <row r="30" spans="1:21" ht="12.75" x14ac:dyDescent="0.2">
      <c r="A30" s="29" t="s">
        <v>44</v>
      </c>
      <c r="B30" s="66">
        <v>9</v>
      </c>
      <c r="C30" s="66">
        <v>4</v>
      </c>
      <c r="D30" s="66">
        <v>0</v>
      </c>
      <c r="E30" s="67">
        <v>13</v>
      </c>
      <c r="F30" s="66">
        <v>7</v>
      </c>
      <c r="G30" s="66">
        <v>5</v>
      </c>
      <c r="H30" s="66">
        <v>2</v>
      </c>
      <c r="I30" s="67">
        <v>14</v>
      </c>
      <c r="J30" s="68">
        <v>22.820000000000004</v>
      </c>
      <c r="K30" s="68">
        <v>0</v>
      </c>
      <c r="L30" s="66">
        <v>0</v>
      </c>
      <c r="M30" s="68">
        <v>482.66</v>
      </c>
      <c r="N30" s="66">
        <v>1</v>
      </c>
      <c r="O30" s="66">
        <v>1</v>
      </c>
      <c r="P30" s="68">
        <v>4.38</v>
      </c>
      <c r="Q30" s="69">
        <v>489.04</v>
      </c>
      <c r="R30" s="70">
        <v>2</v>
      </c>
      <c r="S30" s="5"/>
      <c r="T30" s="39"/>
      <c r="U30" s="14"/>
    </row>
    <row r="31" spans="1:21" ht="12.75" x14ac:dyDescent="0.2">
      <c r="A31" s="29" t="s">
        <v>45</v>
      </c>
      <c r="B31" s="66">
        <v>4</v>
      </c>
      <c r="C31" s="66">
        <v>1</v>
      </c>
      <c r="D31" s="66">
        <v>0</v>
      </c>
      <c r="E31" s="67">
        <v>5</v>
      </c>
      <c r="F31" s="66">
        <v>3</v>
      </c>
      <c r="G31" s="66">
        <v>2</v>
      </c>
      <c r="H31" s="66">
        <v>1</v>
      </c>
      <c r="I31" s="67">
        <v>6</v>
      </c>
      <c r="J31" s="68">
        <v>10</v>
      </c>
      <c r="K31" s="68">
        <v>0</v>
      </c>
      <c r="L31" s="66">
        <v>0</v>
      </c>
      <c r="M31" s="68">
        <v>215.6</v>
      </c>
      <c r="N31" s="66">
        <v>1</v>
      </c>
      <c r="O31" s="66">
        <v>1</v>
      </c>
      <c r="P31" s="68">
        <v>3</v>
      </c>
      <c r="Q31" s="69">
        <v>220.6</v>
      </c>
      <c r="R31" s="70">
        <v>15</v>
      </c>
      <c r="S31" s="5"/>
      <c r="T31" s="39"/>
      <c r="U31" s="14"/>
    </row>
    <row r="32" spans="1:21" ht="12.75" x14ac:dyDescent="0.2">
      <c r="A32" s="29" t="s">
        <v>46</v>
      </c>
      <c r="B32" s="66">
        <v>9</v>
      </c>
      <c r="C32" s="66">
        <v>3</v>
      </c>
      <c r="D32" s="66">
        <v>0</v>
      </c>
      <c r="E32" s="67">
        <v>12</v>
      </c>
      <c r="F32" s="66">
        <v>12.040000000000001</v>
      </c>
      <c r="G32" s="66">
        <v>5.95</v>
      </c>
      <c r="H32" s="66">
        <v>0</v>
      </c>
      <c r="I32" s="67">
        <v>17.990000000000002</v>
      </c>
      <c r="J32" s="68">
        <v>20.12</v>
      </c>
      <c r="K32" s="68">
        <v>5.51</v>
      </c>
      <c r="L32" s="66">
        <v>0</v>
      </c>
      <c r="M32" s="68">
        <v>490.32000000000005</v>
      </c>
      <c r="N32" s="66">
        <v>1</v>
      </c>
      <c r="O32" s="66">
        <v>0</v>
      </c>
      <c r="P32" s="68">
        <v>0</v>
      </c>
      <c r="Q32" s="69">
        <v>491.32000000000005</v>
      </c>
      <c r="R32" s="70">
        <v>16</v>
      </c>
      <c r="S32" s="5"/>
      <c r="T32" s="39"/>
      <c r="U32" s="14"/>
    </row>
    <row r="33" spans="1:31" ht="12.75" x14ac:dyDescent="0.2">
      <c r="A33" s="29" t="s">
        <v>47</v>
      </c>
      <c r="B33" s="66">
        <v>3</v>
      </c>
      <c r="C33" s="66">
        <v>1</v>
      </c>
      <c r="D33" s="66">
        <v>0</v>
      </c>
      <c r="E33" s="67">
        <v>4</v>
      </c>
      <c r="F33" s="66">
        <v>3</v>
      </c>
      <c r="G33" s="66">
        <v>2</v>
      </c>
      <c r="H33" s="66">
        <v>0</v>
      </c>
      <c r="I33" s="67">
        <v>5</v>
      </c>
      <c r="J33" s="68">
        <v>11</v>
      </c>
      <c r="K33" s="68">
        <v>0</v>
      </c>
      <c r="L33" s="66">
        <v>1</v>
      </c>
      <c r="M33" s="68">
        <v>196.95000000000002</v>
      </c>
      <c r="N33" s="66">
        <v>1</v>
      </c>
      <c r="O33" s="66">
        <v>0</v>
      </c>
      <c r="P33" s="68">
        <v>0</v>
      </c>
      <c r="Q33" s="69">
        <v>197.95000000000002</v>
      </c>
      <c r="R33" s="70">
        <v>1</v>
      </c>
      <c r="S33" s="5"/>
      <c r="T33" s="39"/>
      <c r="U33" s="14"/>
    </row>
    <row r="34" spans="1:31" ht="12.75" x14ac:dyDescent="0.2">
      <c r="A34" s="29" t="s">
        <v>48</v>
      </c>
      <c r="B34" s="66">
        <v>5</v>
      </c>
      <c r="C34" s="66">
        <v>3</v>
      </c>
      <c r="D34" s="66">
        <v>1</v>
      </c>
      <c r="E34" s="67">
        <v>9</v>
      </c>
      <c r="F34" s="66">
        <v>5.5600000000000005</v>
      </c>
      <c r="G34" s="66">
        <v>7</v>
      </c>
      <c r="H34" s="66">
        <v>0</v>
      </c>
      <c r="I34" s="67">
        <v>12.56</v>
      </c>
      <c r="J34" s="68">
        <v>22.2</v>
      </c>
      <c r="K34" s="68">
        <v>2</v>
      </c>
      <c r="L34" s="66">
        <v>1</v>
      </c>
      <c r="M34" s="68">
        <v>433.88</v>
      </c>
      <c r="N34" s="66">
        <v>1</v>
      </c>
      <c r="O34" s="66">
        <v>0</v>
      </c>
      <c r="P34" s="68">
        <v>3</v>
      </c>
      <c r="Q34" s="69">
        <v>437.88</v>
      </c>
      <c r="R34" s="70">
        <v>4</v>
      </c>
      <c r="S34" s="5"/>
      <c r="T34" s="39"/>
      <c r="U34" s="14"/>
    </row>
    <row r="35" spans="1:31" ht="12.75" x14ac:dyDescent="0.2">
      <c r="A35" s="29" t="s">
        <v>49</v>
      </c>
      <c r="B35" s="66">
        <v>1.5</v>
      </c>
      <c r="C35" s="66">
        <v>1</v>
      </c>
      <c r="D35" s="66">
        <v>0</v>
      </c>
      <c r="E35" s="67">
        <v>2.5</v>
      </c>
      <c r="F35" s="66">
        <v>1.74</v>
      </c>
      <c r="G35" s="66">
        <v>1</v>
      </c>
      <c r="H35" s="66">
        <v>0</v>
      </c>
      <c r="I35" s="67">
        <v>2.74</v>
      </c>
      <c r="J35" s="68">
        <v>4.62</v>
      </c>
      <c r="K35" s="68">
        <v>1</v>
      </c>
      <c r="L35" s="66">
        <v>1</v>
      </c>
      <c r="M35" s="68">
        <v>91.98</v>
      </c>
      <c r="N35" s="66">
        <v>1</v>
      </c>
      <c r="O35" s="66">
        <v>0</v>
      </c>
      <c r="P35" s="68">
        <v>1.42</v>
      </c>
      <c r="Q35" s="69">
        <v>94.4</v>
      </c>
      <c r="R35" s="70">
        <v>1</v>
      </c>
      <c r="S35" s="5"/>
      <c r="T35" s="39"/>
      <c r="U35" s="14"/>
    </row>
    <row r="36" spans="1:31" ht="12.75" x14ac:dyDescent="0.2">
      <c r="A36" s="29" t="s">
        <v>50</v>
      </c>
      <c r="B36" s="66">
        <v>7.32</v>
      </c>
      <c r="C36" s="66">
        <v>2</v>
      </c>
      <c r="D36" s="66">
        <v>0</v>
      </c>
      <c r="E36" s="67">
        <v>9.32</v>
      </c>
      <c r="F36" s="66">
        <v>9</v>
      </c>
      <c r="G36" s="66">
        <v>4.6000000000000005</v>
      </c>
      <c r="H36" s="66">
        <v>0</v>
      </c>
      <c r="I36" s="67">
        <v>13.600000000000001</v>
      </c>
      <c r="J36" s="68">
        <v>14.6</v>
      </c>
      <c r="K36" s="68">
        <v>1</v>
      </c>
      <c r="L36" s="66">
        <v>1</v>
      </c>
      <c r="M36" s="68">
        <v>386.51000000000005</v>
      </c>
      <c r="N36" s="66">
        <v>1</v>
      </c>
      <c r="O36" s="66">
        <v>0</v>
      </c>
      <c r="P36" s="68">
        <v>3</v>
      </c>
      <c r="Q36" s="69">
        <v>390.51000000000005</v>
      </c>
      <c r="R36" s="70">
        <v>2</v>
      </c>
      <c r="S36" s="5"/>
      <c r="T36" s="39"/>
      <c r="U36" s="14"/>
    </row>
    <row r="37" spans="1:31" ht="12.75" x14ac:dyDescent="0.2">
      <c r="A37" s="29" t="s">
        <v>51</v>
      </c>
      <c r="B37" s="66">
        <v>1</v>
      </c>
      <c r="C37" s="66">
        <v>0</v>
      </c>
      <c r="D37" s="66">
        <v>0</v>
      </c>
      <c r="E37" s="67">
        <v>1</v>
      </c>
      <c r="F37" s="66">
        <v>1</v>
      </c>
      <c r="G37" s="66">
        <v>0</v>
      </c>
      <c r="H37" s="66">
        <v>0</v>
      </c>
      <c r="I37" s="67">
        <v>1</v>
      </c>
      <c r="J37" s="68">
        <v>3.75</v>
      </c>
      <c r="K37" s="68">
        <v>0</v>
      </c>
      <c r="L37" s="66">
        <v>0</v>
      </c>
      <c r="M37" s="68">
        <v>65.25</v>
      </c>
      <c r="N37" s="66">
        <v>1</v>
      </c>
      <c r="O37" s="66">
        <v>0</v>
      </c>
      <c r="P37" s="68">
        <v>0</v>
      </c>
      <c r="Q37" s="69">
        <v>66.25</v>
      </c>
      <c r="R37" s="70">
        <v>0</v>
      </c>
      <c r="S37" s="5"/>
      <c r="T37" s="39"/>
      <c r="U37" s="14"/>
    </row>
    <row r="38" spans="1:31" ht="12.75" x14ac:dyDescent="0.2">
      <c r="A38" s="29" t="s">
        <v>52</v>
      </c>
      <c r="B38" s="66">
        <v>6.8100000000000005</v>
      </c>
      <c r="C38" s="66">
        <v>3</v>
      </c>
      <c r="D38" s="66">
        <v>1</v>
      </c>
      <c r="E38" s="67">
        <v>10.81</v>
      </c>
      <c r="F38" s="66">
        <v>4</v>
      </c>
      <c r="G38" s="66">
        <v>4</v>
      </c>
      <c r="H38" s="66">
        <v>4</v>
      </c>
      <c r="I38" s="67">
        <v>12</v>
      </c>
      <c r="J38" s="68">
        <v>17.760000000000002</v>
      </c>
      <c r="K38" s="68">
        <v>3</v>
      </c>
      <c r="L38" s="66">
        <v>0</v>
      </c>
      <c r="M38" s="68">
        <v>363.74</v>
      </c>
      <c r="N38" s="66">
        <v>1</v>
      </c>
      <c r="O38" s="66">
        <v>0</v>
      </c>
      <c r="P38" s="68">
        <v>1</v>
      </c>
      <c r="Q38" s="69">
        <v>365.74</v>
      </c>
      <c r="R38" s="70">
        <v>4</v>
      </c>
      <c r="S38" s="5"/>
      <c r="T38" s="39"/>
      <c r="U38" s="14"/>
    </row>
    <row r="39" spans="1:31" ht="12.75" x14ac:dyDescent="0.2">
      <c r="A39" s="29" t="s">
        <v>53</v>
      </c>
      <c r="B39" s="66">
        <v>2</v>
      </c>
      <c r="C39" s="66">
        <v>1</v>
      </c>
      <c r="D39" s="66">
        <v>0</v>
      </c>
      <c r="E39" s="67">
        <v>3</v>
      </c>
      <c r="F39" s="66">
        <v>2</v>
      </c>
      <c r="G39" s="66">
        <v>1</v>
      </c>
      <c r="H39" s="66">
        <v>0</v>
      </c>
      <c r="I39" s="67">
        <v>3</v>
      </c>
      <c r="J39" s="68">
        <v>18.2</v>
      </c>
      <c r="K39" s="68">
        <v>1</v>
      </c>
      <c r="L39" s="66">
        <v>1</v>
      </c>
      <c r="M39" s="68">
        <v>132.72</v>
      </c>
      <c r="N39" s="66">
        <v>1</v>
      </c>
      <c r="O39" s="66">
        <v>0</v>
      </c>
      <c r="P39" s="68">
        <v>0</v>
      </c>
      <c r="Q39" s="69">
        <v>133.72</v>
      </c>
      <c r="R39" s="70">
        <v>3</v>
      </c>
      <c r="S39" s="5"/>
      <c r="T39" s="39"/>
      <c r="U39" s="14"/>
    </row>
    <row r="40" spans="1:31" ht="12.75" x14ac:dyDescent="0.2">
      <c r="A40" s="29" t="s">
        <v>54</v>
      </c>
      <c r="B40" s="66">
        <v>4</v>
      </c>
      <c r="C40" s="66">
        <v>1</v>
      </c>
      <c r="D40" s="66">
        <v>1</v>
      </c>
      <c r="E40" s="67">
        <v>6</v>
      </c>
      <c r="F40" s="66">
        <v>6</v>
      </c>
      <c r="G40" s="66">
        <v>3</v>
      </c>
      <c r="H40" s="66">
        <v>0</v>
      </c>
      <c r="I40" s="67">
        <v>9</v>
      </c>
      <c r="J40" s="68">
        <v>13.51</v>
      </c>
      <c r="K40" s="68">
        <v>1.9300000000000002</v>
      </c>
      <c r="L40" s="66">
        <v>1</v>
      </c>
      <c r="M40" s="68">
        <v>286.13000000000005</v>
      </c>
      <c r="N40" s="66">
        <v>1</v>
      </c>
      <c r="O40" s="66">
        <v>0</v>
      </c>
      <c r="P40" s="68">
        <v>2.8</v>
      </c>
      <c r="Q40" s="69">
        <v>289.93000000000006</v>
      </c>
      <c r="R40" s="70">
        <v>3</v>
      </c>
      <c r="S40" s="5"/>
      <c r="T40" s="39"/>
      <c r="U40" s="14"/>
    </row>
    <row r="41" spans="1:31" ht="12.75" x14ac:dyDescent="0.2">
      <c r="A41" s="29" t="s">
        <v>55</v>
      </c>
      <c r="B41" s="66">
        <v>3</v>
      </c>
      <c r="C41" s="66">
        <v>1</v>
      </c>
      <c r="D41" s="66">
        <v>0</v>
      </c>
      <c r="E41" s="67">
        <v>4</v>
      </c>
      <c r="F41" s="66">
        <v>1</v>
      </c>
      <c r="G41" s="66">
        <v>2</v>
      </c>
      <c r="H41" s="66">
        <v>1</v>
      </c>
      <c r="I41" s="67">
        <v>4</v>
      </c>
      <c r="J41" s="68">
        <v>5</v>
      </c>
      <c r="K41" s="68">
        <v>1</v>
      </c>
      <c r="L41" s="66">
        <v>0</v>
      </c>
      <c r="M41" s="68">
        <v>164.6</v>
      </c>
      <c r="N41" s="66">
        <v>1</v>
      </c>
      <c r="O41" s="66">
        <v>1</v>
      </c>
      <c r="P41" s="68">
        <v>2.9</v>
      </c>
      <c r="Q41" s="69">
        <v>169.5</v>
      </c>
      <c r="R41" s="70">
        <v>1</v>
      </c>
      <c r="S41" s="5"/>
      <c r="T41" s="39"/>
      <c r="U41" s="14"/>
    </row>
    <row r="42" spans="1:31" ht="12.75" x14ac:dyDescent="0.2">
      <c r="A42" s="29" t="s">
        <v>56</v>
      </c>
      <c r="B42" s="66">
        <v>1</v>
      </c>
      <c r="C42" s="66">
        <v>0</v>
      </c>
      <c r="D42" s="66">
        <v>0</v>
      </c>
      <c r="E42" s="67">
        <v>1</v>
      </c>
      <c r="F42" s="66">
        <v>1</v>
      </c>
      <c r="G42" s="66">
        <v>0</v>
      </c>
      <c r="H42" s="66">
        <v>0</v>
      </c>
      <c r="I42" s="67">
        <v>1</v>
      </c>
      <c r="J42" s="68">
        <v>3.5100000000000002</v>
      </c>
      <c r="K42" s="68">
        <v>0</v>
      </c>
      <c r="L42" s="66">
        <v>0</v>
      </c>
      <c r="M42" s="68">
        <v>47.01</v>
      </c>
      <c r="N42" s="66">
        <v>1</v>
      </c>
      <c r="O42" s="66">
        <v>0</v>
      </c>
      <c r="P42" s="68">
        <v>2.99</v>
      </c>
      <c r="Q42" s="69">
        <v>51</v>
      </c>
      <c r="R42" s="70">
        <v>0</v>
      </c>
      <c r="S42" s="5"/>
      <c r="T42" s="39"/>
      <c r="U42" s="14"/>
    </row>
    <row r="43" spans="1:31" ht="12.75" x14ac:dyDescent="0.2">
      <c r="A43" s="29" t="s">
        <v>57</v>
      </c>
      <c r="B43" s="66">
        <v>1</v>
      </c>
      <c r="C43" s="66">
        <v>0</v>
      </c>
      <c r="D43" s="66">
        <v>0</v>
      </c>
      <c r="E43" s="67">
        <v>1</v>
      </c>
      <c r="F43" s="66">
        <v>1</v>
      </c>
      <c r="G43" s="66">
        <v>0</v>
      </c>
      <c r="H43" s="66">
        <v>0</v>
      </c>
      <c r="I43" s="67">
        <v>1</v>
      </c>
      <c r="J43" s="68">
        <v>2</v>
      </c>
      <c r="K43" s="68">
        <v>0</v>
      </c>
      <c r="L43" s="66">
        <v>0</v>
      </c>
      <c r="M43" s="68">
        <v>35</v>
      </c>
      <c r="N43" s="66">
        <v>1</v>
      </c>
      <c r="O43" s="66">
        <v>0</v>
      </c>
      <c r="P43" s="68">
        <v>0</v>
      </c>
      <c r="Q43" s="69">
        <v>36</v>
      </c>
      <c r="R43" s="70">
        <v>1</v>
      </c>
      <c r="S43" s="5"/>
      <c r="T43" s="39"/>
      <c r="U43" s="14"/>
    </row>
    <row r="44" spans="1:31" ht="12.75" x14ac:dyDescent="0.2">
      <c r="A44" s="29" t="s">
        <v>58</v>
      </c>
      <c r="B44" s="66">
        <v>7.6000000000000005</v>
      </c>
      <c r="C44" s="66">
        <v>2</v>
      </c>
      <c r="D44" s="66">
        <v>1</v>
      </c>
      <c r="E44" s="67">
        <v>10.600000000000001</v>
      </c>
      <c r="F44" s="66">
        <v>8.1999999999999993</v>
      </c>
      <c r="G44" s="66">
        <v>7</v>
      </c>
      <c r="H44" s="66">
        <v>0</v>
      </c>
      <c r="I44" s="67">
        <v>15.2</v>
      </c>
      <c r="J44" s="68">
        <v>20.64</v>
      </c>
      <c r="K44" s="68">
        <v>3</v>
      </c>
      <c r="L44" s="66">
        <v>0</v>
      </c>
      <c r="M44" s="68">
        <v>555.55999999999995</v>
      </c>
      <c r="N44" s="66">
        <v>0</v>
      </c>
      <c r="O44" s="66">
        <v>0</v>
      </c>
      <c r="P44" s="68">
        <v>4</v>
      </c>
      <c r="Q44" s="69">
        <v>559.55999999999995</v>
      </c>
      <c r="R44" s="70">
        <v>4</v>
      </c>
      <c r="S44" s="5"/>
      <c r="T44" s="39"/>
      <c r="U44" s="14"/>
    </row>
    <row r="45" spans="1:31" ht="12.75" x14ac:dyDescent="0.2">
      <c r="A45" s="29" t="s">
        <v>59</v>
      </c>
      <c r="B45" s="66">
        <v>74.5</v>
      </c>
      <c r="C45" s="66">
        <v>32</v>
      </c>
      <c r="D45" s="66">
        <v>16</v>
      </c>
      <c r="E45" s="67">
        <v>122.5</v>
      </c>
      <c r="F45" s="66">
        <v>81.17</v>
      </c>
      <c r="G45" s="66">
        <v>113.54</v>
      </c>
      <c r="H45" s="66">
        <v>31</v>
      </c>
      <c r="I45" s="67">
        <v>225.71</v>
      </c>
      <c r="J45" s="68">
        <v>406.43000000000006</v>
      </c>
      <c r="K45" s="68">
        <v>57</v>
      </c>
      <c r="L45" s="66">
        <v>0</v>
      </c>
      <c r="M45" s="68">
        <v>6626.38</v>
      </c>
      <c r="N45" s="66">
        <v>1</v>
      </c>
      <c r="O45" s="66">
        <v>4</v>
      </c>
      <c r="P45" s="68">
        <v>28</v>
      </c>
      <c r="Q45" s="69">
        <v>6659.38</v>
      </c>
      <c r="R45" s="70">
        <v>80</v>
      </c>
      <c r="S45" s="5"/>
      <c r="T45" s="39"/>
      <c r="U45" s="14"/>
    </row>
    <row r="46" spans="1:31" ht="12.75" x14ac:dyDescent="0.2">
      <c r="A46" s="29" t="s">
        <v>60</v>
      </c>
      <c r="B46" s="66">
        <v>3</v>
      </c>
      <c r="C46" s="66">
        <v>1</v>
      </c>
      <c r="D46" s="66">
        <v>0</v>
      </c>
      <c r="E46" s="67">
        <v>4</v>
      </c>
      <c r="F46" s="66">
        <v>2</v>
      </c>
      <c r="G46" s="66">
        <v>0.5</v>
      </c>
      <c r="H46" s="66">
        <v>0</v>
      </c>
      <c r="I46" s="67">
        <v>2.5</v>
      </c>
      <c r="J46" s="68">
        <v>8</v>
      </c>
      <c r="K46" s="68">
        <v>1</v>
      </c>
      <c r="L46" s="66">
        <v>1</v>
      </c>
      <c r="M46" s="68">
        <v>138.69999999999999</v>
      </c>
      <c r="N46" s="66">
        <v>1.34</v>
      </c>
      <c r="O46" s="66">
        <v>0</v>
      </c>
      <c r="P46" s="68">
        <v>1</v>
      </c>
      <c r="Q46" s="69">
        <v>141.04</v>
      </c>
      <c r="R46" s="70">
        <v>0</v>
      </c>
      <c r="S46" s="5"/>
      <c r="T46" s="39"/>
      <c r="U46" s="14"/>
    </row>
    <row r="47" spans="1:31" ht="12.75" x14ac:dyDescent="0.2">
      <c r="A47" s="29" t="s">
        <v>61</v>
      </c>
      <c r="B47" s="66">
        <v>5</v>
      </c>
      <c r="C47" s="66">
        <v>0</v>
      </c>
      <c r="D47" s="66">
        <v>0</v>
      </c>
      <c r="E47" s="67">
        <v>5</v>
      </c>
      <c r="F47" s="66">
        <v>4</v>
      </c>
      <c r="G47" s="66">
        <v>2</v>
      </c>
      <c r="H47" s="66">
        <v>0</v>
      </c>
      <c r="I47" s="67">
        <v>6</v>
      </c>
      <c r="J47" s="68">
        <v>12.739999999999998</v>
      </c>
      <c r="K47" s="68">
        <v>2.5</v>
      </c>
      <c r="L47" s="66">
        <v>1</v>
      </c>
      <c r="M47" s="68">
        <v>246.29000000000002</v>
      </c>
      <c r="N47" s="66">
        <v>1</v>
      </c>
      <c r="O47" s="66">
        <v>0</v>
      </c>
      <c r="P47" s="68">
        <v>2</v>
      </c>
      <c r="Q47" s="69">
        <v>249.29000000000002</v>
      </c>
      <c r="R47" s="70">
        <v>4</v>
      </c>
      <c r="S47" s="5"/>
      <c r="T47" s="39"/>
      <c r="U47" s="14"/>
    </row>
    <row r="48" spans="1:31" ht="12.75" x14ac:dyDescent="0.2">
      <c r="A48" s="29" t="s">
        <v>62</v>
      </c>
      <c r="B48" s="66">
        <v>7</v>
      </c>
      <c r="C48" s="66">
        <v>5</v>
      </c>
      <c r="D48" s="66">
        <v>1</v>
      </c>
      <c r="E48" s="67">
        <v>13</v>
      </c>
      <c r="F48" s="66">
        <v>7.5</v>
      </c>
      <c r="G48" s="66">
        <v>8</v>
      </c>
      <c r="H48" s="66">
        <v>1</v>
      </c>
      <c r="I48" s="67">
        <v>16.5</v>
      </c>
      <c r="J48" s="68">
        <v>40.1</v>
      </c>
      <c r="K48" s="68">
        <v>3.1</v>
      </c>
      <c r="L48" s="66">
        <v>0</v>
      </c>
      <c r="M48" s="68">
        <v>660.94</v>
      </c>
      <c r="N48" s="66">
        <v>1</v>
      </c>
      <c r="O48" s="66">
        <v>0</v>
      </c>
      <c r="P48" s="68">
        <v>1</v>
      </c>
      <c r="Q48" s="69">
        <v>662.94</v>
      </c>
      <c r="R48" s="70">
        <v>2</v>
      </c>
      <c r="S48" s="5"/>
      <c r="T48" s="39"/>
      <c r="U48" s="14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 spans="1:31" ht="12.75" x14ac:dyDescent="0.2">
      <c r="A49" s="29" t="s">
        <v>63</v>
      </c>
      <c r="B49" s="66">
        <v>0</v>
      </c>
      <c r="C49" s="66">
        <v>1</v>
      </c>
      <c r="D49" s="66">
        <v>0</v>
      </c>
      <c r="E49" s="67">
        <v>1</v>
      </c>
      <c r="F49" s="66">
        <v>2.98</v>
      </c>
      <c r="G49" s="66">
        <v>1</v>
      </c>
      <c r="H49" s="66">
        <v>0</v>
      </c>
      <c r="I49" s="67">
        <v>3.98</v>
      </c>
      <c r="J49" s="68">
        <v>9.4499999999999993</v>
      </c>
      <c r="K49" s="68">
        <v>1</v>
      </c>
      <c r="L49" s="66">
        <v>1</v>
      </c>
      <c r="M49" s="68">
        <v>260.51</v>
      </c>
      <c r="N49" s="66">
        <v>0.6</v>
      </c>
      <c r="O49" s="66">
        <v>0</v>
      </c>
      <c r="P49" s="68">
        <v>1</v>
      </c>
      <c r="Q49" s="69">
        <v>262.11</v>
      </c>
      <c r="R49" s="70">
        <v>3</v>
      </c>
      <c r="S49" s="5"/>
      <c r="T49" s="39"/>
      <c r="U49" s="14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2.75" x14ac:dyDescent="0.2">
      <c r="A50" s="29" t="s">
        <v>64</v>
      </c>
      <c r="B50" s="66">
        <v>3</v>
      </c>
      <c r="C50" s="66">
        <v>0</v>
      </c>
      <c r="D50" s="66">
        <v>1</v>
      </c>
      <c r="E50" s="67">
        <v>4</v>
      </c>
      <c r="F50" s="66">
        <v>2</v>
      </c>
      <c r="G50" s="66">
        <v>3</v>
      </c>
      <c r="H50" s="66">
        <v>0</v>
      </c>
      <c r="I50" s="67">
        <v>5</v>
      </c>
      <c r="J50" s="68">
        <v>10.5</v>
      </c>
      <c r="K50" s="68">
        <v>0</v>
      </c>
      <c r="L50" s="66">
        <v>1</v>
      </c>
      <c r="M50" s="68">
        <v>214.51999999999998</v>
      </c>
      <c r="N50" s="66">
        <v>1</v>
      </c>
      <c r="O50" s="66">
        <v>0.4</v>
      </c>
      <c r="P50" s="68">
        <v>0.1</v>
      </c>
      <c r="Q50" s="69">
        <v>216.01999999999998</v>
      </c>
      <c r="R50" s="70">
        <v>3</v>
      </c>
      <c r="S50" s="5"/>
      <c r="T50" s="39"/>
      <c r="U50" s="14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2.75" x14ac:dyDescent="0.2">
      <c r="A51" s="29" t="s">
        <v>65</v>
      </c>
      <c r="B51" s="66">
        <v>5</v>
      </c>
      <c r="C51" s="66">
        <v>1</v>
      </c>
      <c r="D51" s="66">
        <v>1.8</v>
      </c>
      <c r="E51" s="67">
        <v>7.8</v>
      </c>
      <c r="F51" s="66">
        <v>4</v>
      </c>
      <c r="G51" s="66">
        <v>2</v>
      </c>
      <c r="H51" s="66">
        <v>2</v>
      </c>
      <c r="I51" s="67">
        <v>8</v>
      </c>
      <c r="J51" s="68">
        <v>20.399999999999999</v>
      </c>
      <c r="K51" s="68">
        <v>1</v>
      </c>
      <c r="L51" s="66">
        <v>1</v>
      </c>
      <c r="M51" s="68">
        <v>269.25</v>
      </c>
      <c r="N51" s="66">
        <v>1</v>
      </c>
      <c r="O51" s="66">
        <v>0</v>
      </c>
      <c r="P51" s="68">
        <v>3</v>
      </c>
      <c r="Q51" s="69">
        <v>273.25</v>
      </c>
      <c r="R51" s="70">
        <v>13</v>
      </c>
      <c r="S51" s="5"/>
      <c r="T51" s="39"/>
      <c r="U51" s="14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2.75" x14ac:dyDescent="0.2">
      <c r="A52" s="29" t="s">
        <v>66</v>
      </c>
      <c r="B52" s="66">
        <v>4</v>
      </c>
      <c r="C52" s="66">
        <v>1</v>
      </c>
      <c r="D52" s="66">
        <v>0</v>
      </c>
      <c r="E52" s="67">
        <v>5</v>
      </c>
      <c r="F52" s="66">
        <v>5</v>
      </c>
      <c r="G52" s="66">
        <v>1</v>
      </c>
      <c r="H52" s="66">
        <v>0</v>
      </c>
      <c r="I52" s="67">
        <v>6</v>
      </c>
      <c r="J52" s="68">
        <v>21.5</v>
      </c>
      <c r="K52" s="68">
        <v>1</v>
      </c>
      <c r="L52" s="66">
        <v>0</v>
      </c>
      <c r="M52" s="68">
        <v>199.9</v>
      </c>
      <c r="N52" s="66">
        <v>1</v>
      </c>
      <c r="O52" s="66">
        <v>0</v>
      </c>
      <c r="P52" s="68">
        <v>0</v>
      </c>
      <c r="Q52" s="69">
        <v>200.9</v>
      </c>
      <c r="R52" s="70">
        <v>2</v>
      </c>
      <c r="S52" s="5"/>
      <c r="T52" s="39"/>
      <c r="U52" s="14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2.75" x14ac:dyDescent="0.2">
      <c r="A53" s="29" t="s">
        <v>67</v>
      </c>
      <c r="B53" s="66">
        <v>6</v>
      </c>
      <c r="C53" s="66">
        <v>4</v>
      </c>
      <c r="D53" s="66">
        <v>1</v>
      </c>
      <c r="E53" s="67">
        <v>11</v>
      </c>
      <c r="F53" s="66">
        <v>6</v>
      </c>
      <c r="G53" s="66">
        <v>6</v>
      </c>
      <c r="H53" s="66">
        <v>2</v>
      </c>
      <c r="I53" s="67">
        <v>14</v>
      </c>
      <c r="J53" s="68">
        <v>24.75</v>
      </c>
      <c r="K53" s="68">
        <v>1</v>
      </c>
      <c r="L53" s="66">
        <v>0</v>
      </c>
      <c r="M53" s="68">
        <v>429.75</v>
      </c>
      <c r="N53" s="66">
        <v>1</v>
      </c>
      <c r="O53" s="66">
        <v>1</v>
      </c>
      <c r="P53" s="68">
        <v>2.25</v>
      </c>
      <c r="Q53" s="69">
        <v>434</v>
      </c>
      <c r="R53" s="70">
        <v>3</v>
      </c>
      <c r="S53" s="5"/>
      <c r="T53" s="39"/>
      <c r="U53" s="14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pans="1:31" ht="12.75" x14ac:dyDescent="0.2">
      <c r="A54" s="29" t="s">
        <v>68</v>
      </c>
      <c r="B54" s="66">
        <v>1</v>
      </c>
      <c r="C54" s="66">
        <v>0.82000000000000006</v>
      </c>
      <c r="D54" s="66">
        <v>0</v>
      </c>
      <c r="E54" s="67">
        <v>1.82</v>
      </c>
      <c r="F54" s="66">
        <v>0.64</v>
      </c>
      <c r="G54" s="66">
        <v>1</v>
      </c>
      <c r="H54" s="66">
        <v>0.57000000000000006</v>
      </c>
      <c r="I54" s="67">
        <v>2.21</v>
      </c>
      <c r="J54" s="68">
        <v>10.6</v>
      </c>
      <c r="K54" s="68">
        <v>0</v>
      </c>
      <c r="L54" s="66">
        <v>1</v>
      </c>
      <c r="M54" s="68">
        <v>103.29999999999998</v>
      </c>
      <c r="N54" s="66">
        <v>1</v>
      </c>
      <c r="O54" s="66">
        <v>0</v>
      </c>
      <c r="P54" s="68">
        <v>2</v>
      </c>
      <c r="Q54" s="69">
        <v>106.29999999999998</v>
      </c>
      <c r="R54" s="70">
        <v>3</v>
      </c>
      <c r="S54" s="5"/>
      <c r="T54" s="39"/>
      <c r="U54" s="14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1:31" ht="12.75" x14ac:dyDescent="0.2">
      <c r="A55" s="29" t="s">
        <v>69</v>
      </c>
      <c r="B55" s="66">
        <v>2</v>
      </c>
      <c r="C55" s="66">
        <v>2</v>
      </c>
      <c r="D55" s="66">
        <v>0</v>
      </c>
      <c r="E55" s="67">
        <v>4</v>
      </c>
      <c r="F55" s="66">
        <v>3</v>
      </c>
      <c r="G55" s="66">
        <v>3.5500000000000003</v>
      </c>
      <c r="H55" s="66">
        <v>0</v>
      </c>
      <c r="I55" s="67">
        <v>6.5500000000000007</v>
      </c>
      <c r="J55" s="68">
        <v>14.919999999999998</v>
      </c>
      <c r="K55" s="68">
        <v>0</v>
      </c>
      <c r="L55" s="66">
        <v>1</v>
      </c>
      <c r="M55" s="68">
        <v>170.14000000000001</v>
      </c>
      <c r="N55" s="66">
        <v>1</v>
      </c>
      <c r="O55" s="66">
        <v>0</v>
      </c>
      <c r="P55" s="68">
        <v>3.4299999999999997</v>
      </c>
      <c r="Q55" s="69">
        <v>174.57000000000002</v>
      </c>
      <c r="R55" s="70">
        <v>1</v>
      </c>
      <c r="S55" s="5"/>
      <c r="T55" s="39"/>
      <c r="U55" s="14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1:31" ht="12.75" x14ac:dyDescent="0.2">
      <c r="A56" s="29" t="s">
        <v>70</v>
      </c>
      <c r="B56" s="66">
        <v>2</v>
      </c>
      <c r="C56" s="66">
        <v>1</v>
      </c>
      <c r="D56" s="66">
        <v>0</v>
      </c>
      <c r="E56" s="67">
        <v>3</v>
      </c>
      <c r="F56" s="66">
        <v>2</v>
      </c>
      <c r="G56" s="66">
        <v>1</v>
      </c>
      <c r="H56" s="66">
        <v>0</v>
      </c>
      <c r="I56" s="67">
        <v>3</v>
      </c>
      <c r="J56" s="68">
        <v>10.93</v>
      </c>
      <c r="K56" s="68">
        <v>0</v>
      </c>
      <c r="L56" s="66">
        <v>0.5</v>
      </c>
      <c r="M56" s="68">
        <v>110.47</v>
      </c>
      <c r="N56" s="66">
        <v>1</v>
      </c>
      <c r="O56" s="66">
        <v>0</v>
      </c>
      <c r="P56" s="68">
        <v>0.5</v>
      </c>
      <c r="Q56" s="69">
        <v>111.97</v>
      </c>
      <c r="R56" s="70">
        <v>3.11</v>
      </c>
      <c r="S56" s="5"/>
      <c r="T56" s="39"/>
      <c r="U56" s="14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 spans="1:31" ht="12.75" x14ac:dyDescent="0.2">
      <c r="A57" s="29" t="s">
        <v>71</v>
      </c>
      <c r="B57" s="66">
        <v>0</v>
      </c>
      <c r="C57" s="66">
        <v>1</v>
      </c>
      <c r="D57" s="66">
        <v>0</v>
      </c>
      <c r="E57" s="67">
        <v>1</v>
      </c>
      <c r="F57" s="66">
        <v>0</v>
      </c>
      <c r="G57" s="66">
        <v>0</v>
      </c>
      <c r="H57" s="66">
        <v>1</v>
      </c>
      <c r="I57" s="67">
        <v>1</v>
      </c>
      <c r="J57" s="68">
        <v>1</v>
      </c>
      <c r="K57" s="68">
        <v>0</v>
      </c>
      <c r="L57" s="66">
        <v>0</v>
      </c>
      <c r="M57" s="68">
        <v>47</v>
      </c>
      <c r="N57" s="66">
        <v>1</v>
      </c>
      <c r="O57" s="66">
        <v>0</v>
      </c>
      <c r="P57" s="68">
        <v>0</v>
      </c>
      <c r="Q57" s="69">
        <v>48</v>
      </c>
      <c r="R57" s="70">
        <v>1</v>
      </c>
      <c r="S57" s="5"/>
      <c r="T57" s="39"/>
      <c r="U57" s="14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 spans="1:31" ht="12.75" x14ac:dyDescent="0.2">
      <c r="A58" s="29" t="s">
        <v>72</v>
      </c>
      <c r="B58" s="66">
        <v>5</v>
      </c>
      <c r="C58" s="66">
        <v>2</v>
      </c>
      <c r="D58" s="66">
        <v>0</v>
      </c>
      <c r="E58" s="67">
        <v>7</v>
      </c>
      <c r="F58" s="66">
        <v>8.56</v>
      </c>
      <c r="G58" s="66">
        <v>2</v>
      </c>
      <c r="H58" s="66">
        <v>0</v>
      </c>
      <c r="I58" s="67">
        <v>10.56</v>
      </c>
      <c r="J58" s="68">
        <v>11</v>
      </c>
      <c r="K58" s="68">
        <v>0</v>
      </c>
      <c r="L58" s="66">
        <v>1</v>
      </c>
      <c r="M58" s="68">
        <v>285.53000000000003</v>
      </c>
      <c r="N58" s="66">
        <v>1</v>
      </c>
      <c r="O58" s="66">
        <v>0</v>
      </c>
      <c r="P58" s="68">
        <v>1</v>
      </c>
      <c r="Q58" s="69">
        <v>287.53000000000003</v>
      </c>
      <c r="R58" s="70">
        <v>0</v>
      </c>
      <c r="S58" s="5"/>
      <c r="T58" s="39"/>
      <c r="U58" s="14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 spans="1:31" ht="12.75" x14ac:dyDescent="0.2">
      <c r="A59" s="29" t="s">
        <v>73</v>
      </c>
      <c r="B59" s="66">
        <v>6.99</v>
      </c>
      <c r="C59" s="66">
        <v>1</v>
      </c>
      <c r="D59" s="66">
        <v>0</v>
      </c>
      <c r="E59" s="67">
        <v>7.99</v>
      </c>
      <c r="F59" s="66">
        <v>7</v>
      </c>
      <c r="G59" s="66">
        <v>3</v>
      </c>
      <c r="H59" s="66">
        <v>0</v>
      </c>
      <c r="I59" s="67">
        <v>10</v>
      </c>
      <c r="J59" s="68">
        <v>12</v>
      </c>
      <c r="K59" s="68">
        <v>2</v>
      </c>
      <c r="L59" s="66">
        <v>0</v>
      </c>
      <c r="M59" s="68">
        <v>307.51000000000005</v>
      </c>
      <c r="N59" s="66">
        <v>1</v>
      </c>
      <c r="O59" s="66">
        <v>0</v>
      </c>
      <c r="P59" s="68">
        <v>1</v>
      </c>
      <c r="Q59" s="69">
        <v>309.51000000000005</v>
      </c>
      <c r="R59" s="70">
        <v>2.5</v>
      </c>
      <c r="S59" s="5"/>
      <c r="T59" s="39"/>
      <c r="U59" s="14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 spans="1:31" ht="12.75" x14ac:dyDescent="0.2">
      <c r="A60" s="29" t="s">
        <v>74</v>
      </c>
      <c r="B60" s="66">
        <v>2</v>
      </c>
      <c r="C60" s="66">
        <v>1</v>
      </c>
      <c r="D60" s="66">
        <v>1</v>
      </c>
      <c r="E60" s="67">
        <v>4</v>
      </c>
      <c r="F60" s="66">
        <v>2</v>
      </c>
      <c r="G60" s="66">
        <v>3</v>
      </c>
      <c r="H60" s="66">
        <v>0</v>
      </c>
      <c r="I60" s="67">
        <v>5</v>
      </c>
      <c r="J60" s="68">
        <v>13.9</v>
      </c>
      <c r="K60" s="68">
        <v>0</v>
      </c>
      <c r="L60" s="66">
        <v>1</v>
      </c>
      <c r="M60" s="68">
        <v>258.20000000000005</v>
      </c>
      <c r="N60" s="66">
        <v>1</v>
      </c>
      <c r="O60" s="66">
        <v>0</v>
      </c>
      <c r="P60" s="68">
        <v>1.9500000000000002</v>
      </c>
      <c r="Q60" s="69">
        <v>261.15000000000003</v>
      </c>
      <c r="R60" s="70">
        <v>8</v>
      </c>
      <c r="S60" s="5"/>
      <c r="T60" s="39"/>
      <c r="U60" s="14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 spans="1:31" ht="12.75" x14ac:dyDescent="0.2">
      <c r="A61" s="29" t="s">
        <v>75</v>
      </c>
      <c r="B61" s="66">
        <v>12</v>
      </c>
      <c r="C61" s="66">
        <v>4</v>
      </c>
      <c r="D61" s="66">
        <v>0</v>
      </c>
      <c r="E61" s="67">
        <v>16</v>
      </c>
      <c r="F61" s="66">
        <v>8</v>
      </c>
      <c r="G61" s="66">
        <v>6</v>
      </c>
      <c r="H61" s="66">
        <v>0</v>
      </c>
      <c r="I61" s="67">
        <v>14</v>
      </c>
      <c r="J61" s="68">
        <v>18</v>
      </c>
      <c r="K61" s="68">
        <v>1</v>
      </c>
      <c r="L61" s="66">
        <v>0</v>
      </c>
      <c r="M61" s="68">
        <v>535.45000000000005</v>
      </c>
      <c r="N61" s="66">
        <v>1</v>
      </c>
      <c r="O61" s="66">
        <v>2</v>
      </c>
      <c r="P61" s="68">
        <v>8</v>
      </c>
      <c r="Q61" s="69">
        <v>546.45000000000005</v>
      </c>
      <c r="R61" s="70">
        <v>5</v>
      </c>
      <c r="S61" s="5"/>
      <c r="T61" s="39"/>
      <c r="U61" s="14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 spans="1:31" ht="12.75" x14ac:dyDescent="0.2">
      <c r="A62" s="29" t="s">
        <v>76</v>
      </c>
      <c r="B62" s="66">
        <v>5</v>
      </c>
      <c r="C62" s="66">
        <v>1</v>
      </c>
      <c r="D62" s="66">
        <v>0</v>
      </c>
      <c r="E62" s="67">
        <v>6</v>
      </c>
      <c r="F62" s="66">
        <v>6</v>
      </c>
      <c r="G62" s="66">
        <v>4</v>
      </c>
      <c r="H62" s="66">
        <v>0</v>
      </c>
      <c r="I62" s="67">
        <v>10</v>
      </c>
      <c r="J62" s="68">
        <v>11.55</v>
      </c>
      <c r="K62" s="68">
        <v>1</v>
      </c>
      <c r="L62" s="66">
        <v>0</v>
      </c>
      <c r="M62" s="68">
        <v>246.45000000000002</v>
      </c>
      <c r="N62" s="66">
        <v>1</v>
      </c>
      <c r="O62" s="66">
        <v>0</v>
      </c>
      <c r="P62" s="68">
        <v>2.16</v>
      </c>
      <c r="Q62" s="69">
        <v>249.61</v>
      </c>
      <c r="R62" s="70">
        <v>3</v>
      </c>
      <c r="S62" s="5"/>
      <c r="T62" s="39"/>
      <c r="U62" s="14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 spans="1:31" ht="12.75" x14ac:dyDescent="0.2">
      <c r="A63" s="29" t="s">
        <v>77</v>
      </c>
      <c r="B63" s="66">
        <v>0</v>
      </c>
      <c r="C63" s="66">
        <v>1</v>
      </c>
      <c r="D63" s="66">
        <v>0</v>
      </c>
      <c r="E63" s="67">
        <v>1</v>
      </c>
      <c r="F63" s="66">
        <v>3</v>
      </c>
      <c r="G63" s="66">
        <v>1.82</v>
      </c>
      <c r="H63" s="66">
        <v>0</v>
      </c>
      <c r="I63" s="67">
        <v>4.82</v>
      </c>
      <c r="J63" s="68">
        <v>14.010000000000002</v>
      </c>
      <c r="K63" s="68">
        <v>1</v>
      </c>
      <c r="L63" s="66">
        <v>1</v>
      </c>
      <c r="M63" s="68">
        <v>218.29</v>
      </c>
      <c r="N63" s="66">
        <v>2</v>
      </c>
      <c r="O63" s="66">
        <v>0</v>
      </c>
      <c r="P63" s="68">
        <v>0.5</v>
      </c>
      <c r="Q63" s="69">
        <v>220.79</v>
      </c>
      <c r="R63" s="70">
        <v>0</v>
      </c>
      <c r="S63" s="5"/>
      <c r="T63" s="39"/>
      <c r="U63" s="14"/>
    </row>
    <row r="64" spans="1:31" ht="12.75" x14ac:dyDescent="0.2">
      <c r="A64" s="29" t="s">
        <v>78</v>
      </c>
      <c r="B64" s="66">
        <v>15.57</v>
      </c>
      <c r="C64" s="66">
        <v>4</v>
      </c>
      <c r="D64" s="66">
        <v>0</v>
      </c>
      <c r="E64" s="67">
        <v>19.57</v>
      </c>
      <c r="F64" s="66">
        <v>13.98</v>
      </c>
      <c r="G64" s="66">
        <v>6</v>
      </c>
      <c r="H64" s="66">
        <v>0.5</v>
      </c>
      <c r="I64" s="67">
        <v>20.48</v>
      </c>
      <c r="J64" s="68">
        <v>27.1</v>
      </c>
      <c r="K64" s="68">
        <v>0</v>
      </c>
      <c r="L64" s="66">
        <v>0</v>
      </c>
      <c r="M64" s="68">
        <v>754.2600000000001</v>
      </c>
      <c r="N64" s="66">
        <v>1</v>
      </c>
      <c r="O64" s="66">
        <v>0</v>
      </c>
      <c r="P64" s="68">
        <v>0</v>
      </c>
      <c r="Q64" s="69">
        <v>755.2600000000001</v>
      </c>
      <c r="R64" s="70">
        <v>5</v>
      </c>
      <c r="S64" s="5"/>
      <c r="T64" s="39"/>
      <c r="U64" s="14"/>
    </row>
    <row r="65" spans="1:21" ht="12.75" x14ac:dyDescent="0.2">
      <c r="A65" s="29" t="s">
        <v>79</v>
      </c>
      <c r="B65" s="66">
        <v>41</v>
      </c>
      <c r="C65" s="66">
        <v>19.28</v>
      </c>
      <c r="D65" s="66">
        <v>4.1500000000000004</v>
      </c>
      <c r="E65" s="67">
        <v>64.430000000000007</v>
      </c>
      <c r="F65" s="66">
        <v>29.93</v>
      </c>
      <c r="G65" s="66">
        <v>57.39</v>
      </c>
      <c r="H65" s="66">
        <v>3</v>
      </c>
      <c r="I65" s="67">
        <v>90.32</v>
      </c>
      <c r="J65" s="68">
        <v>102.78</v>
      </c>
      <c r="K65" s="68">
        <v>38.53</v>
      </c>
      <c r="L65" s="66">
        <v>0</v>
      </c>
      <c r="M65" s="68">
        <v>3542.6900000000005</v>
      </c>
      <c r="N65" s="66">
        <v>1</v>
      </c>
      <c r="O65" s="66">
        <v>3</v>
      </c>
      <c r="P65" s="68">
        <v>7</v>
      </c>
      <c r="Q65" s="69">
        <v>3553.6900000000005</v>
      </c>
      <c r="R65" s="70">
        <v>20</v>
      </c>
      <c r="S65" s="5"/>
      <c r="T65" s="39"/>
      <c r="U65" s="14"/>
    </row>
    <row r="66" spans="1:21" ht="12.75" x14ac:dyDescent="0.2">
      <c r="A66" s="29" t="s">
        <v>80</v>
      </c>
      <c r="B66" s="66">
        <v>1</v>
      </c>
      <c r="C66" s="66">
        <v>1</v>
      </c>
      <c r="D66" s="66">
        <v>0</v>
      </c>
      <c r="E66" s="67">
        <v>2</v>
      </c>
      <c r="F66" s="66">
        <v>1</v>
      </c>
      <c r="G66" s="66">
        <v>0</v>
      </c>
      <c r="H66" s="66">
        <v>2</v>
      </c>
      <c r="I66" s="67">
        <v>3</v>
      </c>
      <c r="J66" s="68">
        <v>9.8000000000000007</v>
      </c>
      <c r="K66" s="68">
        <v>0</v>
      </c>
      <c r="L66" s="66">
        <v>0</v>
      </c>
      <c r="M66" s="68">
        <v>100.47</v>
      </c>
      <c r="N66" s="66">
        <v>1.1000000000000001</v>
      </c>
      <c r="O66" s="66">
        <v>0</v>
      </c>
      <c r="P66" s="68">
        <v>4</v>
      </c>
      <c r="Q66" s="69">
        <v>105.57</v>
      </c>
      <c r="R66" s="70">
        <v>2</v>
      </c>
      <c r="S66" s="5"/>
      <c r="T66" s="39"/>
      <c r="U66" s="14"/>
    </row>
    <row r="67" spans="1:21" ht="12.75" x14ac:dyDescent="0.2">
      <c r="A67" s="29" t="s">
        <v>81</v>
      </c>
      <c r="B67" s="66">
        <v>8.5</v>
      </c>
      <c r="C67" s="66">
        <v>1</v>
      </c>
      <c r="D67" s="66">
        <v>1</v>
      </c>
      <c r="E67" s="67">
        <v>10.5</v>
      </c>
      <c r="F67" s="66">
        <v>6</v>
      </c>
      <c r="G67" s="66">
        <v>4</v>
      </c>
      <c r="H67" s="66">
        <v>0</v>
      </c>
      <c r="I67" s="67">
        <v>10</v>
      </c>
      <c r="J67" s="68">
        <v>23</v>
      </c>
      <c r="K67" s="68">
        <v>2</v>
      </c>
      <c r="L67" s="66">
        <v>1</v>
      </c>
      <c r="M67" s="68">
        <v>378.93</v>
      </c>
      <c r="N67" s="66">
        <v>1</v>
      </c>
      <c r="O67" s="66">
        <v>1</v>
      </c>
      <c r="P67" s="68">
        <v>2</v>
      </c>
      <c r="Q67" s="69">
        <v>382.93</v>
      </c>
      <c r="R67" s="70">
        <v>3</v>
      </c>
      <c r="S67" s="5"/>
      <c r="T67" s="39"/>
      <c r="U67" s="14"/>
    </row>
    <row r="68" spans="1:21" ht="12.75" x14ac:dyDescent="0.2">
      <c r="A68" s="29" t="s">
        <v>82</v>
      </c>
      <c r="B68" s="66">
        <v>6</v>
      </c>
      <c r="C68" s="66">
        <v>1</v>
      </c>
      <c r="D68" s="66">
        <v>0</v>
      </c>
      <c r="E68" s="67">
        <v>7</v>
      </c>
      <c r="F68" s="66">
        <v>5</v>
      </c>
      <c r="G68" s="66">
        <v>6</v>
      </c>
      <c r="H68" s="66">
        <v>0</v>
      </c>
      <c r="I68" s="67">
        <v>11</v>
      </c>
      <c r="J68" s="68">
        <v>12.41</v>
      </c>
      <c r="K68" s="68">
        <v>0</v>
      </c>
      <c r="L68" s="66">
        <v>0</v>
      </c>
      <c r="M68" s="68">
        <v>285.41000000000003</v>
      </c>
      <c r="N68" s="66">
        <v>1</v>
      </c>
      <c r="O68" s="66">
        <v>0</v>
      </c>
      <c r="P68" s="68">
        <v>2</v>
      </c>
      <c r="Q68" s="69">
        <v>288.41000000000003</v>
      </c>
      <c r="R68" s="70">
        <v>2</v>
      </c>
      <c r="S68" s="5"/>
      <c r="T68" s="39"/>
      <c r="U68" s="14"/>
    </row>
    <row r="69" spans="1:21" ht="12.75" x14ac:dyDescent="0.2">
      <c r="A69" s="29" t="s">
        <v>83</v>
      </c>
      <c r="B69" s="66">
        <v>11</v>
      </c>
      <c r="C69" s="66">
        <v>1</v>
      </c>
      <c r="D69" s="66">
        <v>0</v>
      </c>
      <c r="E69" s="67">
        <v>12</v>
      </c>
      <c r="F69" s="66">
        <v>14</v>
      </c>
      <c r="G69" s="66">
        <v>9</v>
      </c>
      <c r="H69" s="66">
        <v>1</v>
      </c>
      <c r="I69" s="67">
        <v>24</v>
      </c>
      <c r="J69" s="68">
        <v>27.84</v>
      </c>
      <c r="K69" s="68">
        <v>2</v>
      </c>
      <c r="L69" s="66">
        <v>1</v>
      </c>
      <c r="M69" s="68">
        <v>605.86</v>
      </c>
      <c r="N69" s="66">
        <v>1</v>
      </c>
      <c r="O69" s="66">
        <v>0</v>
      </c>
      <c r="P69" s="68">
        <v>5.16</v>
      </c>
      <c r="Q69" s="69">
        <v>612.02</v>
      </c>
      <c r="R69" s="70">
        <v>8</v>
      </c>
      <c r="S69" s="5"/>
      <c r="T69" s="39"/>
      <c r="U69" s="14"/>
    </row>
    <row r="70" spans="1:21" ht="12.75" x14ac:dyDescent="0.2">
      <c r="A70" s="29" t="s">
        <v>84</v>
      </c>
      <c r="B70" s="66">
        <v>1</v>
      </c>
      <c r="C70" s="66">
        <v>0</v>
      </c>
      <c r="D70" s="66">
        <v>0</v>
      </c>
      <c r="E70" s="67">
        <v>1</v>
      </c>
      <c r="F70" s="66">
        <v>1</v>
      </c>
      <c r="G70" s="66">
        <v>0</v>
      </c>
      <c r="H70" s="66">
        <v>0</v>
      </c>
      <c r="I70" s="67">
        <v>1</v>
      </c>
      <c r="J70" s="68">
        <v>2.81</v>
      </c>
      <c r="K70" s="68">
        <v>0</v>
      </c>
      <c r="L70" s="66">
        <v>0</v>
      </c>
      <c r="M70" s="68">
        <v>53.040000000000006</v>
      </c>
      <c r="N70" s="66">
        <v>1</v>
      </c>
      <c r="O70" s="66">
        <v>0</v>
      </c>
      <c r="P70" s="68">
        <v>2</v>
      </c>
      <c r="Q70" s="69">
        <v>56.040000000000006</v>
      </c>
      <c r="R70" s="70">
        <v>1</v>
      </c>
      <c r="S70" s="5"/>
      <c r="T70" s="39"/>
      <c r="U70" s="14"/>
    </row>
    <row r="71" spans="1:21" ht="12.75" x14ac:dyDescent="0.2">
      <c r="A71" s="29" t="s">
        <v>85</v>
      </c>
      <c r="B71" s="66">
        <v>3</v>
      </c>
      <c r="C71" s="66">
        <v>1.25</v>
      </c>
      <c r="D71" s="66">
        <v>1</v>
      </c>
      <c r="E71" s="67">
        <v>5.25</v>
      </c>
      <c r="F71" s="66">
        <v>3</v>
      </c>
      <c r="G71" s="66">
        <v>3</v>
      </c>
      <c r="H71" s="66">
        <v>1</v>
      </c>
      <c r="I71" s="67">
        <v>7</v>
      </c>
      <c r="J71" s="68">
        <v>23.2</v>
      </c>
      <c r="K71" s="68">
        <v>1</v>
      </c>
      <c r="L71" s="66">
        <v>1</v>
      </c>
      <c r="M71" s="68">
        <v>264.83999999999997</v>
      </c>
      <c r="N71" s="66">
        <v>1</v>
      </c>
      <c r="O71" s="66">
        <v>0</v>
      </c>
      <c r="P71" s="68">
        <v>4.4400000000000004</v>
      </c>
      <c r="Q71" s="69">
        <v>270.27999999999997</v>
      </c>
      <c r="R71" s="70">
        <v>3</v>
      </c>
      <c r="S71" s="5"/>
      <c r="T71" s="39"/>
      <c r="U71" s="14"/>
    </row>
    <row r="72" spans="1:21" ht="12.75" x14ac:dyDescent="0.2">
      <c r="A72" s="29" t="s">
        <v>86</v>
      </c>
      <c r="B72" s="66">
        <v>6</v>
      </c>
      <c r="C72" s="66">
        <v>1</v>
      </c>
      <c r="D72" s="66">
        <v>1</v>
      </c>
      <c r="E72" s="67">
        <v>8</v>
      </c>
      <c r="F72" s="66">
        <v>4</v>
      </c>
      <c r="G72" s="66">
        <v>4</v>
      </c>
      <c r="H72" s="66">
        <v>2</v>
      </c>
      <c r="I72" s="67">
        <v>10</v>
      </c>
      <c r="J72" s="68">
        <v>19</v>
      </c>
      <c r="K72" s="68">
        <v>0</v>
      </c>
      <c r="L72" s="66">
        <v>1</v>
      </c>
      <c r="M72" s="68">
        <v>314.7</v>
      </c>
      <c r="N72" s="66">
        <v>1</v>
      </c>
      <c r="O72" s="66">
        <v>0</v>
      </c>
      <c r="P72" s="68">
        <v>2</v>
      </c>
      <c r="Q72" s="69">
        <v>317.7</v>
      </c>
      <c r="R72" s="70">
        <v>5</v>
      </c>
      <c r="S72" s="5"/>
      <c r="T72" s="39"/>
      <c r="U72" s="14"/>
    </row>
    <row r="73" spans="1:21" ht="12.75" x14ac:dyDescent="0.2">
      <c r="A73" s="29" t="s">
        <v>87</v>
      </c>
      <c r="B73" s="66">
        <v>0</v>
      </c>
      <c r="C73" s="66">
        <v>0</v>
      </c>
      <c r="D73" s="66">
        <v>0</v>
      </c>
      <c r="E73" s="67">
        <v>0</v>
      </c>
      <c r="F73" s="66">
        <v>0</v>
      </c>
      <c r="G73" s="66">
        <v>0</v>
      </c>
      <c r="H73" s="66">
        <v>0</v>
      </c>
      <c r="I73" s="67">
        <v>0</v>
      </c>
      <c r="J73" s="68">
        <v>3</v>
      </c>
      <c r="K73" s="68">
        <v>0</v>
      </c>
      <c r="L73" s="66">
        <v>0</v>
      </c>
      <c r="M73" s="68">
        <v>84.67</v>
      </c>
      <c r="N73" s="66">
        <v>1</v>
      </c>
      <c r="O73" s="66">
        <v>0</v>
      </c>
      <c r="P73" s="68">
        <v>0</v>
      </c>
      <c r="Q73" s="69">
        <v>85.67</v>
      </c>
      <c r="R73" s="70">
        <v>1</v>
      </c>
      <c r="S73" s="5"/>
      <c r="T73" s="39"/>
      <c r="U73" s="14"/>
    </row>
    <row r="74" spans="1:21" ht="12.75" x14ac:dyDescent="0.2">
      <c r="A74" s="29" t="s">
        <v>88</v>
      </c>
      <c r="B74" s="66">
        <v>3</v>
      </c>
      <c r="C74" s="66">
        <v>2</v>
      </c>
      <c r="D74" s="66">
        <v>1</v>
      </c>
      <c r="E74" s="67">
        <v>6</v>
      </c>
      <c r="F74" s="66">
        <v>4</v>
      </c>
      <c r="G74" s="66">
        <v>4</v>
      </c>
      <c r="H74" s="66">
        <v>1</v>
      </c>
      <c r="I74" s="67">
        <v>9</v>
      </c>
      <c r="J74" s="68">
        <v>16.5</v>
      </c>
      <c r="K74" s="68">
        <v>1</v>
      </c>
      <c r="L74" s="66">
        <v>0.6</v>
      </c>
      <c r="M74" s="68">
        <v>256.29000000000002</v>
      </c>
      <c r="N74" s="66">
        <v>1</v>
      </c>
      <c r="O74" s="66">
        <v>1</v>
      </c>
      <c r="P74" s="68">
        <v>0</v>
      </c>
      <c r="Q74" s="69">
        <v>258.29000000000002</v>
      </c>
      <c r="R74" s="70">
        <v>8</v>
      </c>
      <c r="S74" s="5"/>
      <c r="T74" s="39"/>
      <c r="U74" s="14"/>
    </row>
    <row r="75" spans="1:21" ht="12.75" x14ac:dyDescent="0.2">
      <c r="A75" s="29" t="s">
        <v>89</v>
      </c>
      <c r="B75" s="66">
        <v>3</v>
      </c>
      <c r="C75" s="66">
        <v>0</v>
      </c>
      <c r="D75" s="66">
        <v>0</v>
      </c>
      <c r="E75" s="67">
        <v>3</v>
      </c>
      <c r="F75" s="66">
        <v>1</v>
      </c>
      <c r="G75" s="66">
        <v>0</v>
      </c>
      <c r="H75" s="66">
        <v>0</v>
      </c>
      <c r="I75" s="67">
        <v>1</v>
      </c>
      <c r="J75" s="68">
        <v>7.45</v>
      </c>
      <c r="K75" s="68">
        <v>0</v>
      </c>
      <c r="L75" s="66">
        <v>0</v>
      </c>
      <c r="M75" s="68">
        <v>133.25</v>
      </c>
      <c r="N75" s="66">
        <v>1</v>
      </c>
      <c r="O75" s="66">
        <v>0</v>
      </c>
      <c r="P75" s="68">
        <v>0</v>
      </c>
      <c r="Q75" s="69">
        <v>134.25</v>
      </c>
      <c r="R75" s="70">
        <v>0</v>
      </c>
      <c r="S75" s="5"/>
      <c r="T75" s="39"/>
      <c r="U75" s="14"/>
    </row>
    <row r="76" spans="1:21" ht="12.75" x14ac:dyDescent="0.2">
      <c r="A76" s="29" t="s">
        <v>90</v>
      </c>
      <c r="B76" s="66">
        <v>5</v>
      </c>
      <c r="C76" s="66">
        <v>3</v>
      </c>
      <c r="D76" s="66">
        <v>0</v>
      </c>
      <c r="E76" s="67">
        <v>8</v>
      </c>
      <c r="F76" s="66">
        <v>4</v>
      </c>
      <c r="G76" s="66">
        <v>6</v>
      </c>
      <c r="H76" s="66">
        <v>1</v>
      </c>
      <c r="I76" s="67">
        <v>11</v>
      </c>
      <c r="J76" s="68">
        <v>4</v>
      </c>
      <c r="K76" s="68">
        <v>1</v>
      </c>
      <c r="L76" s="66">
        <v>0</v>
      </c>
      <c r="M76" s="68">
        <v>297.43</v>
      </c>
      <c r="N76" s="66">
        <v>1</v>
      </c>
      <c r="O76" s="66">
        <v>0</v>
      </c>
      <c r="P76" s="68">
        <v>0</v>
      </c>
      <c r="Q76" s="69">
        <v>298.43</v>
      </c>
      <c r="R76" s="70">
        <v>3</v>
      </c>
      <c r="S76" s="5"/>
      <c r="T76" s="39"/>
      <c r="U76" s="14"/>
    </row>
    <row r="77" spans="1:21" ht="12.75" x14ac:dyDescent="0.2">
      <c r="A77" s="29" t="s">
        <v>91</v>
      </c>
      <c r="B77" s="66">
        <v>2</v>
      </c>
      <c r="C77" s="66">
        <v>0</v>
      </c>
      <c r="D77" s="66">
        <v>1</v>
      </c>
      <c r="E77" s="67">
        <v>3</v>
      </c>
      <c r="F77" s="66">
        <v>1</v>
      </c>
      <c r="G77" s="66">
        <v>1</v>
      </c>
      <c r="H77" s="66">
        <v>1</v>
      </c>
      <c r="I77" s="67">
        <v>3</v>
      </c>
      <c r="J77" s="68">
        <v>5.5</v>
      </c>
      <c r="K77" s="68">
        <v>1</v>
      </c>
      <c r="L77" s="66">
        <v>0.5</v>
      </c>
      <c r="M77" s="68">
        <v>122.92999999999999</v>
      </c>
      <c r="N77" s="66">
        <v>1</v>
      </c>
      <c r="O77" s="66">
        <v>0</v>
      </c>
      <c r="P77" s="68">
        <v>0</v>
      </c>
      <c r="Q77" s="69">
        <v>123.92999999999999</v>
      </c>
      <c r="R77" s="70">
        <v>0</v>
      </c>
      <c r="S77" s="5"/>
      <c r="T77" s="39"/>
      <c r="U77" s="14"/>
    </row>
    <row r="78" spans="1:21" ht="12.75" x14ac:dyDescent="0.2">
      <c r="A78" s="29" t="s">
        <v>92</v>
      </c>
      <c r="B78" s="66">
        <v>4</v>
      </c>
      <c r="C78" s="66">
        <v>2</v>
      </c>
      <c r="D78" s="66">
        <v>0</v>
      </c>
      <c r="E78" s="67">
        <v>6</v>
      </c>
      <c r="F78" s="66">
        <v>4</v>
      </c>
      <c r="G78" s="66">
        <v>3</v>
      </c>
      <c r="H78" s="66">
        <v>0</v>
      </c>
      <c r="I78" s="67">
        <v>7</v>
      </c>
      <c r="J78" s="68">
        <v>8.9</v>
      </c>
      <c r="K78" s="68">
        <v>0</v>
      </c>
      <c r="L78" s="66">
        <v>0</v>
      </c>
      <c r="M78" s="68">
        <v>243.77</v>
      </c>
      <c r="N78" s="66">
        <v>1</v>
      </c>
      <c r="O78" s="66">
        <v>0</v>
      </c>
      <c r="P78" s="68">
        <v>1</v>
      </c>
      <c r="Q78" s="69">
        <v>245.77</v>
      </c>
      <c r="R78" s="70">
        <v>0</v>
      </c>
      <c r="S78" s="5"/>
      <c r="T78" s="39"/>
      <c r="U78" s="14"/>
    </row>
    <row r="79" spans="1:21" ht="12.75" x14ac:dyDescent="0.2">
      <c r="A79" s="29" t="s">
        <v>93</v>
      </c>
      <c r="B79" s="66">
        <v>2.5</v>
      </c>
      <c r="C79" s="66">
        <v>1</v>
      </c>
      <c r="D79" s="66">
        <v>0</v>
      </c>
      <c r="E79" s="67">
        <v>3.5</v>
      </c>
      <c r="F79" s="66">
        <v>2.5</v>
      </c>
      <c r="G79" s="66">
        <v>1</v>
      </c>
      <c r="H79" s="66">
        <v>0</v>
      </c>
      <c r="I79" s="67">
        <v>3.5</v>
      </c>
      <c r="J79" s="68">
        <v>5.82</v>
      </c>
      <c r="K79" s="68">
        <v>1</v>
      </c>
      <c r="L79" s="66">
        <v>1</v>
      </c>
      <c r="M79" s="68">
        <v>135.54</v>
      </c>
      <c r="N79" s="66">
        <v>1</v>
      </c>
      <c r="O79" s="66">
        <v>0</v>
      </c>
      <c r="P79" s="68">
        <v>3.27</v>
      </c>
      <c r="Q79" s="69">
        <v>139.81</v>
      </c>
      <c r="R79" s="70">
        <v>0</v>
      </c>
      <c r="S79" s="5"/>
      <c r="T79" s="39"/>
      <c r="U79" s="14"/>
    </row>
    <row r="80" spans="1:21" ht="12.75" x14ac:dyDescent="0.2">
      <c r="A80" s="29" t="s">
        <v>94</v>
      </c>
      <c r="B80" s="66">
        <v>9</v>
      </c>
      <c r="C80" s="66">
        <v>2</v>
      </c>
      <c r="D80" s="66">
        <v>1</v>
      </c>
      <c r="E80" s="67">
        <v>12</v>
      </c>
      <c r="F80" s="66">
        <v>15</v>
      </c>
      <c r="G80" s="66">
        <v>6</v>
      </c>
      <c r="H80" s="66">
        <v>0</v>
      </c>
      <c r="I80" s="67">
        <v>21</v>
      </c>
      <c r="J80" s="68">
        <v>30.4</v>
      </c>
      <c r="K80" s="68">
        <v>3</v>
      </c>
      <c r="L80" s="66">
        <v>0.55000000000000004</v>
      </c>
      <c r="M80" s="68">
        <v>561.14</v>
      </c>
      <c r="N80" s="66">
        <v>1</v>
      </c>
      <c r="O80" s="66">
        <v>0</v>
      </c>
      <c r="P80" s="68">
        <v>1</v>
      </c>
      <c r="Q80" s="69">
        <v>563.14</v>
      </c>
      <c r="R80" s="70">
        <v>6</v>
      </c>
      <c r="S80" s="5"/>
      <c r="T80" s="39"/>
      <c r="U80" s="14"/>
    </row>
    <row r="81" spans="1:21" ht="12.75" x14ac:dyDescent="0.2">
      <c r="A81" s="29" t="s">
        <v>95</v>
      </c>
      <c r="B81" s="66">
        <v>5</v>
      </c>
      <c r="C81" s="66">
        <v>0</v>
      </c>
      <c r="D81" s="66">
        <v>0</v>
      </c>
      <c r="E81" s="67">
        <v>5</v>
      </c>
      <c r="F81" s="66">
        <v>2</v>
      </c>
      <c r="G81" s="66">
        <v>3</v>
      </c>
      <c r="H81" s="66">
        <v>0</v>
      </c>
      <c r="I81" s="67">
        <v>5</v>
      </c>
      <c r="J81" s="68">
        <v>6.18</v>
      </c>
      <c r="K81" s="68">
        <v>0.6</v>
      </c>
      <c r="L81" s="66">
        <v>1</v>
      </c>
      <c r="M81" s="68">
        <v>183.19000000000003</v>
      </c>
      <c r="N81" s="66">
        <v>2</v>
      </c>
      <c r="O81" s="66">
        <v>0</v>
      </c>
      <c r="P81" s="68">
        <v>2</v>
      </c>
      <c r="Q81" s="69">
        <v>187.19000000000003</v>
      </c>
      <c r="R81" s="70">
        <v>3</v>
      </c>
      <c r="S81" s="5"/>
      <c r="T81" s="39"/>
      <c r="U81" s="14"/>
    </row>
    <row r="82" spans="1:21" ht="12.75" x14ac:dyDescent="0.2">
      <c r="A82" s="29" t="s">
        <v>96</v>
      </c>
      <c r="B82" s="66">
        <v>64.27000000000001</v>
      </c>
      <c r="C82" s="66">
        <v>14.5</v>
      </c>
      <c r="D82" s="66">
        <v>2</v>
      </c>
      <c r="E82" s="67">
        <v>80.77000000000001</v>
      </c>
      <c r="F82" s="66">
        <v>61.850000000000009</v>
      </c>
      <c r="G82" s="66">
        <v>60.510000000000005</v>
      </c>
      <c r="H82" s="66">
        <v>4</v>
      </c>
      <c r="I82" s="67">
        <v>126.36000000000001</v>
      </c>
      <c r="J82" s="68">
        <v>390.92999999999995</v>
      </c>
      <c r="K82" s="68">
        <v>34.839999999999996</v>
      </c>
      <c r="L82" s="66">
        <v>0</v>
      </c>
      <c r="M82" s="68">
        <v>4748.7300000000005</v>
      </c>
      <c r="N82" s="66">
        <v>1</v>
      </c>
      <c r="O82" s="66">
        <v>1</v>
      </c>
      <c r="P82" s="68">
        <v>19.89</v>
      </c>
      <c r="Q82" s="69">
        <v>4770.6200000000008</v>
      </c>
      <c r="R82" s="70">
        <v>26</v>
      </c>
      <c r="S82" s="5"/>
      <c r="T82" s="39"/>
      <c r="U82" s="14"/>
    </row>
    <row r="83" spans="1:21" ht="12.75" x14ac:dyDescent="0.2">
      <c r="A83" s="29" t="s">
        <v>97</v>
      </c>
      <c r="B83" s="66">
        <v>0</v>
      </c>
      <c r="C83" s="66">
        <v>1</v>
      </c>
      <c r="D83" s="66">
        <v>1</v>
      </c>
      <c r="E83" s="67">
        <v>2</v>
      </c>
      <c r="F83" s="66">
        <v>1</v>
      </c>
      <c r="G83" s="66">
        <v>0</v>
      </c>
      <c r="H83" s="66">
        <v>1</v>
      </c>
      <c r="I83" s="67">
        <v>2</v>
      </c>
      <c r="J83" s="68">
        <v>6.5</v>
      </c>
      <c r="K83" s="68">
        <v>0</v>
      </c>
      <c r="L83" s="66">
        <v>1</v>
      </c>
      <c r="M83" s="68">
        <v>99.5</v>
      </c>
      <c r="N83" s="66">
        <v>1</v>
      </c>
      <c r="O83" s="66">
        <v>0</v>
      </c>
      <c r="P83" s="68">
        <v>1</v>
      </c>
      <c r="Q83" s="69">
        <v>101.5</v>
      </c>
      <c r="R83" s="70">
        <v>0</v>
      </c>
      <c r="S83" s="5"/>
      <c r="T83" s="39"/>
      <c r="U83" s="14"/>
    </row>
    <row r="84" spans="1:21" ht="12.75" x14ac:dyDescent="0.2">
      <c r="A84" s="29" t="s">
        <v>98</v>
      </c>
      <c r="B84" s="66">
        <v>1</v>
      </c>
      <c r="C84" s="66">
        <v>3</v>
      </c>
      <c r="D84" s="66">
        <v>2</v>
      </c>
      <c r="E84" s="67">
        <v>6</v>
      </c>
      <c r="F84" s="66">
        <v>6</v>
      </c>
      <c r="G84" s="66">
        <v>3</v>
      </c>
      <c r="H84" s="66">
        <v>0</v>
      </c>
      <c r="I84" s="67">
        <v>9</v>
      </c>
      <c r="J84" s="68">
        <v>9</v>
      </c>
      <c r="K84" s="68">
        <v>1</v>
      </c>
      <c r="L84" s="66">
        <v>0</v>
      </c>
      <c r="M84" s="68">
        <v>358.34</v>
      </c>
      <c r="N84" s="66">
        <v>1</v>
      </c>
      <c r="O84" s="66">
        <v>1</v>
      </c>
      <c r="P84" s="68">
        <v>2</v>
      </c>
      <c r="Q84" s="69">
        <v>362.34</v>
      </c>
      <c r="R84" s="70">
        <v>5</v>
      </c>
      <c r="S84" s="5"/>
      <c r="T84" s="39"/>
      <c r="U84" s="14"/>
    </row>
    <row r="85" spans="1:21" ht="12.75" x14ac:dyDescent="0.2">
      <c r="A85" s="29" t="s">
        <v>99</v>
      </c>
      <c r="B85" s="66">
        <v>7</v>
      </c>
      <c r="C85" s="66">
        <v>3</v>
      </c>
      <c r="D85" s="66">
        <v>1</v>
      </c>
      <c r="E85" s="67">
        <v>11</v>
      </c>
      <c r="F85" s="66">
        <v>6</v>
      </c>
      <c r="G85" s="66">
        <v>9</v>
      </c>
      <c r="H85" s="66">
        <v>1</v>
      </c>
      <c r="I85" s="67">
        <v>16</v>
      </c>
      <c r="J85" s="68">
        <v>26</v>
      </c>
      <c r="K85" s="68">
        <v>2</v>
      </c>
      <c r="L85" s="66">
        <v>0</v>
      </c>
      <c r="M85" s="68">
        <v>530.5</v>
      </c>
      <c r="N85" s="66">
        <v>1</v>
      </c>
      <c r="O85" s="66">
        <v>0</v>
      </c>
      <c r="P85" s="68">
        <v>2</v>
      </c>
      <c r="Q85" s="69">
        <v>533.5</v>
      </c>
      <c r="R85" s="70">
        <v>3</v>
      </c>
      <c r="S85" s="5"/>
      <c r="T85" s="39"/>
      <c r="U85" s="14"/>
    </row>
    <row r="86" spans="1:21" ht="12.75" x14ac:dyDescent="0.2">
      <c r="A86" s="29" t="s">
        <v>100</v>
      </c>
      <c r="B86" s="66">
        <v>3</v>
      </c>
      <c r="C86" s="66">
        <v>1</v>
      </c>
      <c r="D86" s="66">
        <v>0</v>
      </c>
      <c r="E86" s="67">
        <v>4</v>
      </c>
      <c r="F86" s="66">
        <v>3.87</v>
      </c>
      <c r="G86" s="66">
        <v>1.5</v>
      </c>
      <c r="H86" s="66">
        <v>0</v>
      </c>
      <c r="I86" s="67">
        <v>5.37</v>
      </c>
      <c r="J86" s="68">
        <v>3</v>
      </c>
      <c r="K86" s="68">
        <v>2.5100000000000002</v>
      </c>
      <c r="L86" s="66">
        <v>0.13</v>
      </c>
      <c r="M86" s="68">
        <v>156.72999999999999</v>
      </c>
      <c r="N86" s="66">
        <v>1</v>
      </c>
      <c r="O86" s="66">
        <v>0</v>
      </c>
      <c r="P86" s="68">
        <v>1</v>
      </c>
      <c r="Q86" s="69">
        <v>158.72999999999999</v>
      </c>
      <c r="R86" s="70">
        <v>10</v>
      </c>
      <c r="S86" s="5"/>
      <c r="T86" s="39"/>
      <c r="U86" s="14"/>
    </row>
    <row r="87" spans="1:21" ht="12.75" x14ac:dyDescent="0.2">
      <c r="A87" s="29" t="s">
        <v>101</v>
      </c>
      <c r="B87" s="66">
        <v>3</v>
      </c>
      <c r="C87" s="66">
        <v>4</v>
      </c>
      <c r="D87" s="66">
        <v>0</v>
      </c>
      <c r="E87" s="67">
        <v>7</v>
      </c>
      <c r="F87" s="66">
        <v>6</v>
      </c>
      <c r="G87" s="66">
        <v>3</v>
      </c>
      <c r="H87" s="66">
        <v>0</v>
      </c>
      <c r="I87" s="67">
        <v>9</v>
      </c>
      <c r="J87" s="68">
        <v>20.59</v>
      </c>
      <c r="K87" s="68">
        <v>0</v>
      </c>
      <c r="L87" s="66">
        <v>1</v>
      </c>
      <c r="M87" s="68">
        <v>303.14999999999998</v>
      </c>
      <c r="N87" s="66">
        <v>1</v>
      </c>
      <c r="O87" s="66">
        <v>0</v>
      </c>
      <c r="P87" s="68">
        <v>3</v>
      </c>
      <c r="Q87" s="69">
        <v>307.14999999999998</v>
      </c>
      <c r="R87" s="70">
        <v>2</v>
      </c>
      <c r="S87" s="5"/>
      <c r="T87" s="39"/>
      <c r="U87" s="14"/>
    </row>
    <row r="88" spans="1:21" ht="12.75" x14ac:dyDescent="0.2">
      <c r="A88" s="29" t="s">
        <v>102</v>
      </c>
      <c r="B88" s="66">
        <v>2</v>
      </c>
      <c r="C88" s="66">
        <v>1</v>
      </c>
      <c r="D88" s="66">
        <v>0.5</v>
      </c>
      <c r="E88" s="67">
        <v>3.5</v>
      </c>
      <c r="F88" s="66">
        <v>2</v>
      </c>
      <c r="G88" s="66">
        <v>1</v>
      </c>
      <c r="H88" s="66">
        <v>0</v>
      </c>
      <c r="I88" s="67">
        <v>3</v>
      </c>
      <c r="J88" s="68">
        <v>5.6</v>
      </c>
      <c r="K88" s="68">
        <v>0</v>
      </c>
      <c r="L88" s="66">
        <v>0</v>
      </c>
      <c r="M88" s="68">
        <v>125.13</v>
      </c>
      <c r="N88" s="66">
        <v>1</v>
      </c>
      <c r="O88" s="66">
        <v>0</v>
      </c>
      <c r="P88" s="68">
        <v>0</v>
      </c>
      <c r="Q88" s="69">
        <v>126.13</v>
      </c>
      <c r="R88" s="70">
        <v>5</v>
      </c>
      <c r="S88" s="5"/>
      <c r="T88" s="39"/>
      <c r="U88" s="14"/>
    </row>
    <row r="89" spans="1:21" ht="12.75" x14ac:dyDescent="0.2">
      <c r="A89" s="29" t="s">
        <v>103</v>
      </c>
      <c r="B89" s="66">
        <v>6</v>
      </c>
      <c r="C89" s="66">
        <v>3</v>
      </c>
      <c r="D89" s="66">
        <v>1</v>
      </c>
      <c r="E89" s="67">
        <v>10</v>
      </c>
      <c r="F89" s="66">
        <v>6.5</v>
      </c>
      <c r="G89" s="66">
        <v>5</v>
      </c>
      <c r="H89" s="66">
        <v>1</v>
      </c>
      <c r="I89" s="67">
        <v>12.5</v>
      </c>
      <c r="J89" s="68">
        <v>21.4</v>
      </c>
      <c r="K89" s="68">
        <v>3.29</v>
      </c>
      <c r="L89" s="66">
        <v>0</v>
      </c>
      <c r="M89" s="68">
        <v>388.92</v>
      </c>
      <c r="N89" s="66">
        <v>1</v>
      </c>
      <c r="O89" s="66">
        <v>1</v>
      </c>
      <c r="P89" s="68">
        <v>1</v>
      </c>
      <c r="Q89" s="69">
        <v>391.92</v>
      </c>
      <c r="R89" s="70">
        <v>6</v>
      </c>
      <c r="S89" s="5"/>
      <c r="T89" s="39"/>
      <c r="U89" s="14"/>
    </row>
    <row r="90" spans="1:21" ht="12.75" x14ac:dyDescent="0.2">
      <c r="A90" s="29" t="s">
        <v>104</v>
      </c>
      <c r="B90" s="66">
        <v>2</v>
      </c>
      <c r="C90" s="66">
        <v>1</v>
      </c>
      <c r="D90" s="66">
        <v>0</v>
      </c>
      <c r="E90" s="67">
        <v>3</v>
      </c>
      <c r="F90" s="66">
        <v>2</v>
      </c>
      <c r="G90" s="66">
        <v>4</v>
      </c>
      <c r="H90" s="66">
        <v>0</v>
      </c>
      <c r="I90" s="67">
        <v>6</v>
      </c>
      <c r="J90" s="68">
        <v>7</v>
      </c>
      <c r="K90" s="68">
        <v>1</v>
      </c>
      <c r="L90" s="66">
        <v>0</v>
      </c>
      <c r="M90" s="68">
        <v>164</v>
      </c>
      <c r="N90" s="66">
        <v>1</v>
      </c>
      <c r="O90" s="66">
        <v>0</v>
      </c>
      <c r="P90" s="68">
        <v>2</v>
      </c>
      <c r="Q90" s="69">
        <v>167</v>
      </c>
      <c r="R90" s="70">
        <v>2</v>
      </c>
      <c r="S90" s="5"/>
      <c r="T90" s="39"/>
      <c r="U90" s="14"/>
    </row>
    <row r="91" spans="1:21" ht="12.75" x14ac:dyDescent="0.2">
      <c r="A91" s="29" t="s">
        <v>105</v>
      </c>
      <c r="B91" s="66">
        <v>7</v>
      </c>
      <c r="C91" s="66">
        <v>2</v>
      </c>
      <c r="D91" s="66">
        <v>0</v>
      </c>
      <c r="E91" s="67">
        <v>9</v>
      </c>
      <c r="F91" s="66">
        <v>5</v>
      </c>
      <c r="G91" s="66">
        <v>5</v>
      </c>
      <c r="H91" s="66">
        <v>0</v>
      </c>
      <c r="I91" s="67">
        <v>10</v>
      </c>
      <c r="J91" s="68">
        <v>23</v>
      </c>
      <c r="K91" s="68">
        <v>2</v>
      </c>
      <c r="L91" s="66">
        <v>0</v>
      </c>
      <c r="M91" s="68">
        <v>415</v>
      </c>
      <c r="N91" s="66">
        <v>1</v>
      </c>
      <c r="O91" s="66">
        <v>0</v>
      </c>
      <c r="P91" s="68">
        <v>1</v>
      </c>
      <c r="Q91" s="69">
        <v>417</v>
      </c>
      <c r="R91" s="70">
        <v>4</v>
      </c>
      <c r="S91" s="5"/>
      <c r="T91" s="39"/>
      <c r="U91" s="14"/>
    </row>
    <row r="92" spans="1:21" ht="12.75" x14ac:dyDescent="0.2">
      <c r="A92" s="29" t="s">
        <v>106</v>
      </c>
      <c r="B92" s="66">
        <v>5</v>
      </c>
      <c r="C92" s="66">
        <v>0</v>
      </c>
      <c r="D92" s="66">
        <v>0</v>
      </c>
      <c r="E92" s="67">
        <v>5</v>
      </c>
      <c r="F92" s="66">
        <v>5</v>
      </c>
      <c r="G92" s="66">
        <v>0</v>
      </c>
      <c r="H92" s="66">
        <v>0</v>
      </c>
      <c r="I92" s="67">
        <v>5</v>
      </c>
      <c r="J92" s="68">
        <v>10.9</v>
      </c>
      <c r="K92" s="68">
        <v>0</v>
      </c>
      <c r="L92" s="66">
        <v>0</v>
      </c>
      <c r="M92" s="68">
        <v>139.29</v>
      </c>
      <c r="N92" s="66">
        <v>1</v>
      </c>
      <c r="O92" s="66">
        <v>0</v>
      </c>
      <c r="P92" s="68">
        <v>0</v>
      </c>
      <c r="Q92" s="69">
        <v>140.29</v>
      </c>
      <c r="R92" s="70">
        <v>5</v>
      </c>
      <c r="S92" s="5"/>
      <c r="T92" s="39"/>
      <c r="U92" s="14"/>
    </row>
    <row r="93" spans="1:21" ht="12.75" x14ac:dyDescent="0.2">
      <c r="A93" s="29" t="s">
        <v>107</v>
      </c>
      <c r="B93" s="66">
        <v>0</v>
      </c>
      <c r="C93" s="66">
        <v>0</v>
      </c>
      <c r="D93" s="66">
        <v>0</v>
      </c>
      <c r="E93" s="67">
        <v>0</v>
      </c>
      <c r="F93" s="66">
        <v>1</v>
      </c>
      <c r="G93" s="66">
        <v>0</v>
      </c>
      <c r="H93" s="66">
        <v>0</v>
      </c>
      <c r="I93" s="67">
        <v>1</v>
      </c>
      <c r="J93" s="68">
        <v>3.84</v>
      </c>
      <c r="K93" s="68">
        <v>0</v>
      </c>
      <c r="L93" s="66">
        <v>0</v>
      </c>
      <c r="M93" s="68">
        <v>33.099999999999994</v>
      </c>
      <c r="N93" s="66">
        <v>0.5</v>
      </c>
      <c r="O93" s="66">
        <v>0</v>
      </c>
      <c r="P93" s="68">
        <v>1</v>
      </c>
      <c r="Q93" s="69">
        <v>34.599999999999994</v>
      </c>
      <c r="R93" s="70">
        <v>1</v>
      </c>
      <c r="S93" s="5"/>
      <c r="T93" s="39"/>
      <c r="U93" s="14"/>
    </row>
    <row r="94" spans="1:21" ht="12.75" x14ac:dyDescent="0.2">
      <c r="A94" s="29" t="s">
        <v>108</v>
      </c>
      <c r="B94" s="66">
        <v>5</v>
      </c>
      <c r="C94" s="66">
        <v>2</v>
      </c>
      <c r="D94" s="66">
        <v>0</v>
      </c>
      <c r="E94" s="67">
        <v>7</v>
      </c>
      <c r="F94" s="66">
        <v>5</v>
      </c>
      <c r="G94" s="66">
        <v>2.5</v>
      </c>
      <c r="H94" s="66">
        <v>0</v>
      </c>
      <c r="I94" s="67">
        <v>7.5</v>
      </c>
      <c r="J94" s="68">
        <v>14</v>
      </c>
      <c r="K94" s="68">
        <v>0</v>
      </c>
      <c r="L94" s="66">
        <v>0</v>
      </c>
      <c r="M94" s="68">
        <v>384.25</v>
      </c>
      <c r="N94" s="66">
        <v>1</v>
      </c>
      <c r="O94" s="66">
        <v>0</v>
      </c>
      <c r="P94" s="68">
        <v>2</v>
      </c>
      <c r="Q94" s="69">
        <v>387.25</v>
      </c>
      <c r="R94" s="70">
        <v>2</v>
      </c>
      <c r="S94" s="5"/>
      <c r="T94" s="39"/>
      <c r="U94" s="14"/>
    </row>
    <row r="95" spans="1:21" ht="12.75" x14ac:dyDescent="0.2">
      <c r="A95" s="29" t="s">
        <v>109</v>
      </c>
      <c r="B95" s="66">
        <v>5</v>
      </c>
      <c r="C95" s="66">
        <v>1</v>
      </c>
      <c r="D95" s="66">
        <v>1</v>
      </c>
      <c r="E95" s="67">
        <v>7</v>
      </c>
      <c r="F95" s="66">
        <v>3</v>
      </c>
      <c r="G95" s="66">
        <v>3</v>
      </c>
      <c r="H95" s="66">
        <v>0</v>
      </c>
      <c r="I95" s="67">
        <v>6</v>
      </c>
      <c r="J95" s="68">
        <v>19</v>
      </c>
      <c r="K95" s="68">
        <v>1</v>
      </c>
      <c r="L95" s="66">
        <v>1</v>
      </c>
      <c r="M95" s="68">
        <v>283.49</v>
      </c>
      <c r="N95" s="66">
        <v>1</v>
      </c>
      <c r="O95" s="66">
        <v>0</v>
      </c>
      <c r="P95" s="68">
        <v>2</v>
      </c>
      <c r="Q95" s="69">
        <v>286.49</v>
      </c>
      <c r="R95" s="70">
        <v>12</v>
      </c>
      <c r="S95" s="5"/>
      <c r="T95" s="39"/>
      <c r="U95" s="14"/>
    </row>
    <row r="96" spans="1:21" ht="12.75" x14ac:dyDescent="0.2">
      <c r="A96" s="29" t="s">
        <v>110</v>
      </c>
      <c r="B96" s="66">
        <v>19</v>
      </c>
      <c r="C96" s="66">
        <v>3</v>
      </c>
      <c r="D96" s="66">
        <v>2</v>
      </c>
      <c r="E96" s="67">
        <v>24</v>
      </c>
      <c r="F96" s="66">
        <v>19</v>
      </c>
      <c r="G96" s="66">
        <v>16</v>
      </c>
      <c r="H96" s="66">
        <v>3</v>
      </c>
      <c r="I96" s="67">
        <v>38</v>
      </c>
      <c r="J96" s="68">
        <v>52.7</v>
      </c>
      <c r="K96" s="68">
        <v>6</v>
      </c>
      <c r="L96" s="66">
        <v>0</v>
      </c>
      <c r="M96" s="68">
        <v>1059.0600000000002</v>
      </c>
      <c r="N96" s="66">
        <v>1</v>
      </c>
      <c r="O96" s="66">
        <v>0</v>
      </c>
      <c r="P96" s="68">
        <v>7</v>
      </c>
      <c r="Q96" s="69">
        <v>1067.0600000000002</v>
      </c>
      <c r="R96" s="70">
        <v>8.5</v>
      </c>
      <c r="S96" s="5"/>
      <c r="T96" s="39"/>
      <c r="U96" s="14"/>
    </row>
    <row r="97" spans="1:21" ht="12.75" x14ac:dyDescent="0.2">
      <c r="A97" s="29" t="s">
        <v>111</v>
      </c>
      <c r="B97" s="66">
        <v>4</v>
      </c>
      <c r="C97" s="66">
        <v>3</v>
      </c>
      <c r="D97" s="66">
        <v>2</v>
      </c>
      <c r="E97" s="67">
        <v>9</v>
      </c>
      <c r="F97" s="66">
        <v>5</v>
      </c>
      <c r="G97" s="66">
        <v>4</v>
      </c>
      <c r="H97" s="66">
        <v>0</v>
      </c>
      <c r="I97" s="67">
        <v>9</v>
      </c>
      <c r="J97" s="68">
        <v>14</v>
      </c>
      <c r="K97" s="68">
        <v>3</v>
      </c>
      <c r="L97" s="66">
        <v>0.85</v>
      </c>
      <c r="M97" s="68">
        <v>321.91000000000003</v>
      </c>
      <c r="N97" s="66">
        <v>1</v>
      </c>
      <c r="O97" s="66">
        <v>0</v>
      </c>
      <c r="P97" s="68">
        <v>1.1499999999999999</v>
      </c>
      <c r="Q97" s="69">
        <v>324.06</v>
      </c>
      <c r="R97" s="70">
        <v>10</v>
      </c>
      <c r="S97" s="5"/>
      <c r="T97" s="39"/>
      <c r="U97" s="14"/>
    </row>
    <row r="98" spans="1:21" ht="12.75" x14ac:dyDescent="0.2">
      <c r="A98" s="29" t="s">
        <v>112</v>
      </c>
      <c r="B98" s="66">
        <v>0</v>
      </c>
      <c r="C98" s="66">
        <v>0</v>
      </c>
      <c r="D98" s="66">
        <v>0</v>
      </c>
      <c r="E98" s="67">
        <v>0</v>
      </c>
      <c r="F98" s="66">
        <v>0</v>
      </c>
      <c r="G98" s="66">
        <v>0</v>
      </c>
      <c r="H98" s="66">
        <v>1</v>
      </c>
      <c r="I98" s="67">
        <v>1</v>
      </c>
      <c r="J98" s="68">
        <v>1.48</v>
      </c>
      <c r="K98" s="68">
        <v>0.52</v>
      </c>
      <c r="L98" s="66">
        <v>0</v>
      </c>
      <c r="M98" s="68">
        <v>23</v>
      </c>
      <c r="N98" s="66">
        <v>1</v>
      </c>
      <c r="O98" s="66">
        <v>0</v>
      </c>
      <c r="P98" s="68">
        <v>0</v>
      </c>
      <c r="Q98" s="69">
        <v>24</v>
      </c>
      <c r="R98" s="70">
        <v>0</v>
      </c>
      <c r="S98" s="5"/>
      <c r="T98" s="39"/>
      <c r="U98" s="14"/>
    </row>
    <row r="99" spans="1:21" ht="12.75" x14ac:dyDescent="0.2">
      <c r="A99" s="29" t="s">
        <v>113</v>
      </c>
      <c r="B99" s="66">
        <v>4.75</v>
      </c>
      <c r="C99" s="66">
        <v>3</v>
      </c>
      <c r="D99" s="66">
        <v>1</v>
      </c>
      <c r="E99" s="67">
        <v>8.75</v>
      </c>
      <c r="F99" s="66">
        <v>5</v>
      </c>
      <c r="G99" s="66">
        <v>4</v>
      </c>
      <c r="H99" s="66">
        <v>2</v>
      </c>
      <c r="I99" s="67">
        <v>11</v>
      </c>
      <c r="J99" s="68">
        <v>21</v>
      </c>
      <c r="K99" s="68">
        <v>1</v>
      </c>
      <c r="L99" s="66">
        <v>0</v>
      </c>
      <c r="M99" s="68">
        <v>396.72999999999996</v>
      </c>
      <c r="N99" s="66">
        <v>1</v>
      </c>
      <c r="O99" s="66">
        <v>1</v>
      </c>
      <c r="P99" s="68">
        <v>3</v>
      </c>
      <c r="Q99" s="69">
        <v>401.72999999999996</v>
      </c>
      <c r="R99" s="70">
        <v>1.5</v>
      </c>
      <c r="S99" s="5"/>
      <c r="T99" s="39"/>
      <c r="U99" s="14"/>
    </row>
    <row r="100" spans="1:21" ht="12.75" x14ac:dyDescent="0.2">
      <c r="A100" s="29" t="s">
        <v>114</v>
      </c>
      <c r="B100" s="66">
        <v>10</v>
      </c>
      <c r="C100" s="66">
        <v>7</v>
      </c>
      <c r="D100" s="66">
        <v>4</v>
      </c>
      <c r="E100" s="67">
        <v>21</v>
      </c>
      <c r="F100" s="66">
        <v>10</v>
      </c>
      <c r="G100" s="66">
        <v>9</v>
      </c>
      <c r="H100" s="66">
        <v>8</v>
      </c>
      <c r="I100" s="67">
        <v>27</v>
      </c>
      <c r="J100" s="68">
        <v>34</v>
      </c>
      <c r="K100" s="68">
        <v>9</v>
      </c>
      <c r="L100" s="66">
        <v>2</v>
      </c>
      <c r="M100" s="68">
        <v>957.31</v>
      </c>
      <c r="N100" s="66">
        <v>1</v>
      </c>
      <c r="O100" s="66">
        <v>1</v>
      </c>
      <c r="P100" s="68">
        <v>6</v>
      </c>
      <c r="Q100" s="69">
        <v>965.31</v>
      </c>
      <c r="R100" s="70">
        <v>5</v>
      </c>
      <c r="S100" s="5"/>
      <c r="T100" s="39"/>
      <c r="U100" s="14"/>
    </row>
    <row r="101" spans="1:21" ht="12.75" x14ac:dyDescent="0.2">
      <c r="A101" s="29" t="s">
        <v>115</v>
      </c>
      <c r="B101" s="66">
        <v>3</v>
      </c>
      <c r="C101" s="66">
        <v>1</v>
      </c>
      <c r="D101" s="66">
        <v>0</v>
      </c>
      <c r="E101" s="67">
        <v>4</v>
      </c>
      <c r="F101" s="66">
        <v>2</v>
      </c>
      <c r="G101" s="66">
        <v>2</v>
      </c>
      <c r="H101" s="66">
        <v>0</v>
      </c>
      <c r="I101" s="67">
        <v>4</v>
      </c>
      <c r="J101" s="68">
        <v>6.25</v>
      </c>
      <c r="K101" s="68">
        <v>0.3</v>
      </c>
      <c r="L101" s="66">
        <v>0</v>
      </c>
      <c r="M101" s="68">
        <v>146</v>
      </c>
      <c r="N101" s="66">
        <v>1</v>
      </c>
      <c r="O101" s="66">
        <v>0</v>
      </c>
      <c r="P101" s="68">
        <v>0</v>
      </c>
      <c r="Q101" s="69">
        <v>147</v>
      </c>
      <c r="R101" s="70">
        <v>5</v>
      </c>
      <c r="S101" s="5"/>
      <c r="T101" s="39"/>
      <c r="U101" s="14"/>
    </row>
    <row r="102" spans="1:21" ht="12.75" x14ac:dyDescent="0.2">
      <c r="A102" s="29" t="s">
        <v>116</v>
      </c>
      <c r="B102" s="66">
        <v>7.4</v>
      </c>
      <c r="C102" s="66">
        <v>2</v>
      </c>
      <c r="D102" s="66">
        <v>0</v>
      </c>
      <c r="E102" s="67">
        <v>9.4</v>
      </c>
      <c r="F102" s="66">
        <v>8</v>
      </c>
      <c r="G102" s="66">
        <v>5</v>
      </c>
      <c r="H102" s="66">
        <v>0</v>
      </c>
      <c r="I102" s="67">
        <v>13</v>
      </c>
      <c r="J102" s="68">
        <v>24.6</v>
      </c>
      <c r="K102" s="68">
        <v>4</v>
      </c>
      <c r="L102" s="66">
        <v>1</v>
      </c>
      <c r="M102" s="68">
        <v>405.8</v>
      </c>
      <c r="N102" s="66">
        <v>1</v>
      </c>
      <c r="O102" s="66">
        <v>1</v>
      </c>
      <c r="P102" s="68">
        <v>3</v>
      </c>
      <c r="Q102" s="69">
        <v>410.8</v>
      </c>
      <c r="R102" s="70">
        <v>1</v>
      </c>
      <c r="S102" s="5"/>
      <c r="T102" s="39"/>
      <c r="U102" s="14"/>
    </row>
    <row r="103" spans="1:21" ht="12.75" x14ac:dyDescent="0.2">
      <c r="A103" s="29" t="s">
        <v>117</v>
      </c>
      <c r="B103" s="66">
        <v>3.95</v>
      </c>
      <c r="C103" s="66">
        <v>0</v>
      </c>
      <c r="D103" s="66">
        <v>0</v>
      </c>
      <c r="E103" s="67">
        <v>3.95</v>
      </c>
      <c r="F103" s="66">
        <v>3</v>
      </c>
      <c r="G103" s="66">
        <v>0</v>
      </c>
      <c r="H103" s="66">
        <v>0</v>
      </c>
      <c r="I103" s="67">
        <v>3</v>
      </c>
      <c r="J103" s="68">
        <v>8.1999999999999993</v>
      </c>
      <c r="K103" s="68">
        <v>0.5</v>
      </c>
      <c r="L103" s="66">
        <v>0</v>
      </c>
      <c r="M103" s="68">
        <v>116.86000000000001</v>
      </c>
      <c r="N103" s="66">
        <v>0.9</v>
      </c>
      <c r="O103" s="66">
        <v>0</v>
      </c>
      <c r="P103" s="68">
        <v>0</v>
      </c>
      <c r="Q103" s="69">
        <v>117.76000000000002</v>
      </c>
      <c r="R103" s="70">
        <v>3</v>
      </c>
      <c r="S103" s="5"/>
      <c r="T103" s="39"/>
      <c r="U103" s="14"/>
    </row>
    <row r="104" spans="1:21" ht="12.75" x14ac:dyDescent="0.2">
      <c r="A104" s="29" t="s">
        <v>118</v>
      </c>
      <c r="B104" s="66">
        <v>32.21</v>
      </c>
      <c r="C104" s="66">
        <v>12</v>
      </c>
      <c r="D104" s="66">
        <v>0</v>
      </c>
      <c r="E104" s="67">
        <v>44.21</v>
      </c>
      <c r="F104" s="66">
        <v>40</v>
      </c>
      <c r="G104" s="66">
        <v>29.330000000000002</v>
      </c>
      <c r="H104" s="66">
        <v>0</v>
      </c>
      <c r="I104" s="67">
        <v>69.33</v>
      </c>
      <c r="J104" s="68">
        <v>89.56</v>
      </c>
      <c r="K104" s="68">
        <v>14</v>
      </c>
      <c r="L104" s="66">
        <v>6.5</v>
      </c>
      <c r="M104" s="68">
        <v>2367.65</v>
      </c>
      <c r="N104" s="66">
        <v>1</v>
      </c>
      <c r="O104" s="66">
        <v>0</v>
      </c>
      <c r="P104" s="68">
        <v>5</v>
      </c>
      <c r="Q104" s="69">
        <v>2373.65</v>
      </c>
      <c r="R104" s="70">
        <v>37</v>
      </c>
      <c r="S104" s="5"/>
      <c r="T104" s="39"/>
      <c r="U104" s="14"/>
    </row>
    <row r="105" spans="1:21" ht="12.75" x14ac:dyDescent="0.2">
      <c r="A105" s="29" t="s">
        <v>119</v>
      </c>
      <c r="B105" s="66">
        <v>1</v>
      </c>
      <c r="C105" s="66">
        <v>0</v>
      </c>
      <c r="D105" s="66">
        <v>0</v>
      </c>
      <c r="E105" s="67">
        <v>1</v>
      </c>
      <c r="F105" s="66">
        <v>1</v>
      </c>
      <c r="G105" s="66">
        <v>1</v>
      </c>
      <c r="H105" s="66">
        <v>0</v>
      </c>
      <c r="I105" s="67">
        <v>2</v>
      </c>
      <c r="J105" s="68">
        <v>2</v>
      </c>
      <c r="K105" s="68">
        <v>0</v>
      </c>
      <c r="L105" s="66">
        <v>0</v>
      </c>
      <c r="M105" s="68">
        <v>85.16</v>
      </c>
      <c r="N105" s="66">
        <v>1</v>
      </c>
      <c r="O105" s="66">
        <v>0</v>
      </c>
      <c r="P105" s="68">
        <v>1</v>
      </c>
      <c r="Q105" s="69">
        <v>87.16</v>
      </c>
      <c r="R105" s="70">
        <v>0</v>
      </c>
      <c r="S105" s="5"/>
      <c r="T105" s="39"/>
      <c r="U105" s="14"/>
    </row>
    <row r="106" spans="1:21" ht="12.75" x14ac:dyDescent="0.2">
      <c r="A106" s="29" t="s">
        <v>120</v>
      </c>
      <c r="B106" s="66">
        <v>3</v>
      </c>
      <c r="C106" s="66">
        <v>3</v>
      </c>
      <c r="D106" s="66">
        <v>3</v>
      </c>
      <c r="E106" s="67">
        <v>9</v>
      </c>
      <c r="F106" s="66">
        <v>4.1399999999999997</v>
      </c>
      <c r="G106" s="66">
        <v>1</v>
      </c>
      <c r="H106" s="66">
        <v>2</v>
      </c>
      <c r="I106" s="67">
        <v>7.14</v>
      </c>
      <c r="J106" s="68">
        <v>11</v>
      </c>
      <c r="K106" s="68">
        <v>0</v>
      </c>
      <c r="L106" s="66">
        <v>0</v>
      </c>
      <c r="M106" s="68">
        <v>274.39</v>
      </c>
      <c r="N106" s="66">
        <v>1</v>
      </c>
      <c r="O106" s="66">
        <v>0</v>
      </c>
      <c r="P106" s="68">
        <v>13</v>
      </c>
      <c r="Q106" s="69">
        <v>288.39</v>
      </c>
      <c r="R106" s="70">
        <v>5</v>
      </c>
      <c r="S106" s="5"/>
      <c r="T106" s="39"/>
      <c r="U106" s="14"/>
    </row>
    <row r="107" spans="1:21" ht="12.75" x14ac:dyDescent="0.2">
      <c r="A107" s="29" t="s">
        <v>121</v>
      </c>
      <c r="B107" s="66">
        <v>4</v>
      </c>
      <c r="C107" s="66">
        <v>2</v>
      </c>
      <c r="D107" s="66">
        <v>1</v>
      </c>
      <c r="E107" s="67">
        <v>7</v>
      </c>
      <c r="F107" s="66">
        <v>4</v>
      </c>
      <c r="G107" s="66">
        <v>2</v>
      </c>
      <c r="H107" s="66">
        <v>1</v>
      </c>
      <c r="I107" s="67">
        <v>7</v>
      </c>
      <c r="J107" s="68">
        <v>12.5</v>
      </c>
      <c r="K107" s="68">
        <v>0</v>
      </c>
      <c r="L107" s="66">
        <v>0</v>
      </c>
      <c r="M107" s="68">
        <v>286.45</v>
      </c>
      <c r="N107" s="66">
        <v>1</v>
      </c>
      <c r="O107" s="66">
        <v>0</v>
      </c>
      <c r="P107" s="68">
        <v>3</v>
      </c>
      <c r="Q107" s="69">
        <v>290.45</v>
      </c>
      <c r="R107" s="70">
        <v>5</v>
      </c>
      <c r="S107" s="5"/>
      <c r="T107" s="39"/>
      <c r="U107" s="14"/>
    </row>
    <row r="108" spans="1:21" ht="12.75" x14ac:dyDescent="0.2">
      <c r="A108" s="29" t="s">
        <v>122</v>
      </c>
      <c r="B108" s="66">
        <v>1</v>
      </c>
      <c r="C108" s="66">
        <v>1</v>
      </c>
      <c r="D108" s="66">
        <v>0</v>
      </c>
      <c r="E108" s="67">
        <v>2</v>
      </c>
      <c r="F108" s="66">
        <v>2</v>
      </c>
      <c r="G108" s="66">
        <v>1</v>
      </c>
      <c r="H108" s="66">
        <v>0</v>
      </c>
      <c r="I108" s="67">
        <v>3</v>
      </c>
      <c r="J108" s="68">
        <v>1</v>
      </c>
      <c r="K108" s="68">
        <v>0</v>
      </c>
      <c r="L108" s="66">
        <v>0</v>
      </c>
      <c r="M108" s="68">
        <v>122.8</v>
      </c>
      <c r="N108" s="66">
        <v>1</v>
      </c>
      <c r="O108" s="66">
        <v>0</v>
      </c>
      <c r="P108" s="68">
        <v>1</v>
      </c>
      <c r="Q108" s="69">
        <v>124.8</v>
      </c>
      <c r="R108" s="70">
        <v>2</v>
      </c>
      <c r="S108" s="5"/>
      <c r="T108" s="39"/>
      <c r="U108" s="14"/>
    </row>
    <row r="109" spans="1:21" ht="12.75" x14ac:dyDescent="0.2">
      <c r="A109" s="29" t="s">
        <v>123</v>
      </c>
      <c r="B109" s="66">
        <v>3.23</v>
      </c>
      <c r="C109" s="66">
        <v>1</v>
      </c>
      <c r="D109" s="66">
        <v>0</v>
      </c>
      <c r="E109" s="67">
        <v>4.2300000000000004</v>
      </c>
      <c r="F109" s="66">
        <v>7</v>
      </c>
      <c r="G109" s="66">
        <v>4</v>
      </c>
      <c r="H109" s="66">
        <v>0</v>
      </c>
      <c r="I109" s="67">
        <v>11</v>
      </c>
      <c r="J109" s="68">
        <v>10.69</v>
      </c>
      <c r="K109" s="68">
        <v>2</v>
      </c>
      <c r="L109" s="66">
        <v>1</v>
      </c>
      <c r="M109" s="68">
        <v>256.02999999999997</v>
      </c>
      <c r="N109" s="66">
        <v>1</v>
      </c>
      <c r="O109" s="66">
        <v>0</v>
      </c>
      <c r="P109" s="68">
        <v>2.2000000000000002</v>
      </c>
      <c r="Q109" s="69">
        <v>259.22999999999996</v>
      </c>
      <c r="R109" s="70">
        <v>0</v>
      </c>
      <c r="S109" s="5"/>
      <c r="T109" s="39"/>
      <c r="U109" s="14"/>
    </row>
    <row r="110" spans="1:21" ht="12.75" x14ac:dyDescent="0.2">
      <c r="A110" s="29" t="s">
        <v>124</v>
      </c>
      <c r="B110" s="66">
        <v>0</v>
      </c>
      <c r="C110" s="66">
        <v>1</v>
      </c>
      <c r="D110" s="66">
        <v>0</v>
      </c>
      <c r="E110" s="67">
        <v>1</v>
      </c>
      <c r="F110" s="66">
        <v>0.5</v>
      </c>
      <c r="G110" s="66">
        <v>1.9100000000000001</v>
      </c>
      <c r="H110" s="66">
        <v>0</v>
      </c>
      <c r="I110" s="67">
        <v>2.41</v>
      </c>
      <c r="J110" s="68">
        <v>6.1899999999999995</v>
      </c>
      <c r="K110" s="68">
        <v>1</v>
      </c>
      <c r="L110" s="66">
        <v>0</v>
      </c>
      <c r="M110" s="68">
        <v>104.80999999999999</v>
      </c>
      <c r="N110" s="66">
        <v>1</v>
      </c>
      <c r="O110" s="66">
        <v>0</v>
      </c>
      <c r="P110" s="68">
        <v>0.8</v>
      </c>
      <c r="Q110" s="69">
        <v>106.60999999999999</v>
      </c>
      <c r="R110" s="70">
        <v>1</v>
      </c>
      <c r="S110" s="5"/>
      <c r="T110" s="39"/>
      <c r="U110" s="14"/>
    </row>
    <row r="111" spans="1:21" ht="12.75" x14ac:dyDescent="0.2">
      <c r="A111" s="29" t="s">
        <v>125</v>
      </c>
      <c r="B111" s="66">
        <v>1</v>
      </c>
      <c r="C111" s="66">
        <v>0</v>
      </c>
      <c r="D111" s="66">
        <v>0</v>
      </c>
      <c r="E111" s="67">
        <v>1</v>
      </c>
      <c r="F111" s="66">
        <v>1</v>
      </c>
      <c r="G111" s="66">
        <v>1</v>
      </c>
      <c r="H111" s="66">
        <v>0</v>
      </c>
      <c r="I111" s="67">
        <v>2</v>
      </c>
      <c r="J111" s="68">
        <v>3</v>
      </c>
      <c r="K111" s="68">
        <v>0</v>
      </c>
      <c r="L111" s="66">
        <v>1</v>
      </c>
      <c r="M111" s="68">
        <v>69</v>
      </c>
      <c r="N111" s="66">
        <v>1</v>
      </c>
      <c r="O111" s="66">
        <v>0</v>
      </c>
      <c r="P111" s="68">
        <v>0</v>
      </c>
      <c r="Q111" s="69">
        <v>70</v>
      </c>
      <c r="R111" s="70">
        <v>0</v>
      </c>
      <c r="S111" s="5"/>
      <c r="T111" s="39"/>
      <c r="U111" s="14"/>
    </row>
    <row r="112" spans="1:21" ht="12.75" x14ac:dyDescent="0.2">
      <c r="A112" s="29" t="s">
        <v>126</v>
      </c>
      <c r="B112" s="66">
        <v>0</v>
      </c>
      <c r="C112" s="66">
        <v>2</v>
      </c>
      <c r="D112" s="66">
        <v>0</v>
      </c>
      <c r="E112" s="67">
        <v>2</v>
      </c>
      <c r="F112" s="66">
        <v>0</v>
      </c>
      <c r="G112" s="66">
        <v>4.4800000000000004</v>
      </c>
      <c r="H112" s="66">
        <v>0</v>
      </c>
      <c r="I112" s="67">
        <v>4.4800000000000004</v>
      </c>
      <c r="J112" s="68">
        <v>5</v>
      </c>
      <c r="K112" s="68">
        <v>1</v>
      </c>
      <c r="L112" s="66">
        <v>0</v>
      </c>
      <c r="M112" s="68">
        <v>197.75</v>
      </c>
      <c r="N112" s="66">
        <v>1</v>
      </c>
      <c r="O112" s="66">
        <v>0</v>
      </c>
      <c r="P112" s="68">
        <v>1.5</v>
      </c>
      <c r="Q112" s="69">
        <v>200.25</v>
      </c>
      <c r="R112" s="70">
        <v>1</v>
      </c>
      <c r="S112" s="5"/>
      <c r="T112" s="39"/>
      <c r="U112" s="14"/>
    </row>
    <row r="113" spans="1:21" ht="12.75" x14ac:dyDescent="0.2">
      <c r="A113" s="29" t="s">
        <v>127</v>
      </c>
      <c r="B113" s="66">
        <v>11.74</v>
      </c>
      <c r="C113" s="66">
        <v>4</v>
      </c>
      <c r="D113" s="66">
        <v>2</v>
      </c>
      <c r="E113" s="67">
        <v>17.740000000000002</v>
      </c>
      <c r="F113" s="66">
        <v>9</v>
      </c>
      <c r="G113" s="66">
        <v>14</v>
      </c>
      <c r="H113" s="66">
        <v>6.1</v>
      </c>
      <c r="I113" s="67">
        <v>29.1</v>
      </c>
      <c r="J113" s="68">
        <v>36.450000000000003</v>
      </c>
      <c r="K113" s="68">
        <v>6.85</v>
      </c>
      <c r="L113" s="66">
        <v>1</v>
      </c>
      <c r="M113" s="68">
        <v>828.19000000000017</v>
      </c>
      <c r="N113" s="66">
        <v>1</v>
      </c>
      <c r="O113" s="66">
        <v>2</v>
      </c>
      <c r="P113" s="68">
        <v>5.7</v>
      </c>
      <c r="Q113" s="69">
        <v>836.89000000000021</v>
      </c>
      <c r="R113" s="70">
        <v>31</v>
      </c>
      <c r="S113" s="5"/>
      <c r="T113" s="39"/>
      <c r="U113" s="14"/>
    </row>
    <row r="114" spans="1:21" ht="12.75" x14ac:dyDescent="0.2">
      <c r="A114" s="29" t="s">
        <v>128</v>
      </c>
      <c r="B114" s="66">
        <v>4</v>
      </c>
      <c r="C114" s="66">
        <v>2</v>
      </c>
      <c r="D114" s="66">
        <v>0</v>
      </c>
      <c r="E114" s="67">
        <v>6</v>
      </c>
      <c r="F114" s="66">
        <v>6</v>
      </c>
      <c r="G114" s="66">
        <v>4</v>
      </c>
      <c r="H114" s="66">
        <v>0</v>
      </c>
      <c r="I114" s="67">
        <v>10</v>
      </c>
      <c r="J114" s="68">
        <v>17.600000000000001</v>
      </c>
      <c r="K114" s="68">
        <v>2</v>
      </c>
      <c r="L114" s="66">
        <v>1</v>
      </c>
      <c r="M114" s="68">
        <v>332.39000000000004</v>
      </c>
      <c r="N114" s="66">
        <v>1</v>
      </c>
      <c r="O114" s="66">
        <v>0</v>
      </c>
      <c r="P114" s="68">
        <v>3</v>
      </c>
      <c r="Q114" s="69">
        <v>336.39000000000004</v>
      </c>
      <c r="R114" s="70">
        <v>2</v>
      </c>
      <c r="S114" s="5"/>
      <c r="T114" s="39"/>
      <c r="U114" s="14"/>
    </row>
    <row r="115" spans="1:21" ht="12.75" x14ac:dyDescent="0.2">
      <c r="A115" s="29" t="s">
        <v>129</v>
      </c>
      <c r="B115" s="66">
        <v>1</v>
      </c>
      <c r="C115" s="66">
        <v>0</v>
      </c>
      <c r="D115" s="66">
        <v>0</v>
      </c>
      <c r="E115" s="67">
        <v>1</v>
      </c>
      <c r="F115" s="66">
        <v>1</v>
      </c>
      <c r="G115" s="66">
        <v>0</v>
      </c>
      <c r="H115" s="66">
        <v>0</v>
      </c>
      <c r="I115" s="67">
        <v>1</v>
      </c>
      <c r="J115" s="68">
        <v>0</v>
      </c>
      <c r="K115" s="68">
        <v>0</v>
      </c>
      <c r="L115" s="66">
        <v>0</v>
      </c>
      <c r="M115" s="68">
        <v>65.349999999999994</v>
      </c>
      <c r="N115" s="66">
        <v>1</v>
      </c>
      <c r="O115" s="66">
        <v>0</v>
      </c>
      <c r="P115" s="68">
        <v>0</v>
      </c>
      <c r="Q115" s="69">
        <v>66.349999999999994</v>
      </c>
      <c r="R115" s="70">
        <v>0</v>
      </c>
      <c r="S115" s="5"/>
      <c r="T115" s="39"/>
      <c r="U115" s="14"/>
    </row>
    <row r="116" spans="1:21" ht="12.75" x14ac:dyDescent="0.2">
      <c r="A116" s="29" t="s">
        <v>130</v>
      </c>
      <c r="B116" s="66">
        <v>6.5</v>
      </c>
      <c r="C116" s="66">
        <v>6</v>
      </c>
      <c r="D116" s="66">
        <v>1.6</v>
      </c>
      <c r="E116" s="67">
        <v>14.1</v>
      </c>
      <c r="F116" s="66">
        <v>6</v>
      </c>
      <c r="G116" s="66">
        <v>7</v>
      </c>
      <c r="H116" s="66">
        <v>4.49</v>
      </c>
      <c r="I116" s="67">
        <v>17.490000000000002</v>
      </c>
      <c r="J116" s="68">
        <v>23.5</v>
      </c>
      <c r="K116" s="68">
        <v>4.79</v>
      </c>
      <c r="L116" s="66">
        <v>0</v>
      </c>
      <c r="M116" s="68">
        <v>531.90000000000009</v>
      </c>
      <c r="N116" s="66">
        <v>1</v>
      </c>
      <c r="O116" s="66">
        <v>0</v>
      </c>
      <c r="P116" s="68">
        <v>1</v>
      </c>
      <c r="Q116" s="69">
        <v>533.90000000000009</v>
      </c>
      <c r="R116" s="70">
        <v>5</v>
      </c>
      <c r="S116" s="5"/>
      <c r="T116" s="39"/>
      <c r="U116" s="14"/>
    </row>
    <row r="117" spans="1:21" ht="12.75" x14ac:dyDescent="0.2">
      <c r="A117" s="29" t="s">
        <v>131</v>
      </c>
      <c r="B117" s="66">
        <v>13</v>
      </c>
      <c r="C117" s="66">
        <v>4</v>
      </c>
      <c r="D117" s="66">
        <v>1</v>
      </c>
      <c r="E117" s="67">
        <v>18</v>
      </c>
      <c r="F117" s="66">
        <v>12</v>
      </c>
      <c r="G117" s="66">
        <v>10.5</v>
      </c>
      <c r="H117" s="66">
        <v>3</v>
      </c>
      <c r="I117" s="67">
        <v>25.5</v>
      </c>
      <c r="J117" s="68">
        <v>39.94</v>
      </c>
      <c r="K117" s="68">
        <v>7.5</v>
      </c>
      <c r="L117" s="66">
        <v>1</v>
      </c>
      <c r="M117" s="68">
        <v>905.77</v>
      </c>
      <c r="N117" s="66">
        <v>1</v>
      </c>
      <c r="O117" s="66">
        <v>1</v>
      </c>
      <c r="P117" s="68">
        <v>9.6</v>
      </c>
      <c r="Q117" s="69">
        <v>917.37</v>
      </c>
      <c r="R117" s="70">
        <v>2</v>
      </c>
      <c r="S117" s="5"/>
      <c r="T117" s="39"/>
      <c r="U117" s="14"/>
    </row>
    <row r="118" spans="1:21" ht="12.75" x14ac:dyDescent="0.2">
      <c r="A118" s="29" t="s">
        <v>132</v>
      </c>
      <c r="B118" s="66">
        <v>31.5</v>
      </c>
      <c r="C118" s="66">
        <v>15.5</v>
      </c>
      <c r="D118" s="66">
        <v>7.5</v>
      </c>
      <c r="E118" s="67">
        <v>54.5</v>
      </c>
      <c r="F118" s="66">
        <v>52.5</v>
      </c>
      <c r="G118" s="66">
        <v>36</v>
      </c>
      <c r="H118" s="66">
        <v>2</v>
      </c>
      <c r="I118" s="67">
        <v>90.5</v>
      </c>
      <c r="J118" s="68">
        <v>117.00000000000001</v>
      </c>
      <c r="K118" s="68">
        <v>18.350000000000001</v>
      </c>
      <c r="L118" s="66">
        <v>4.0999999999999996</v>
      </c>
      <c r="M118" s="68">
        <v>3166.49</v>
      </c>
      <c r="N118" s="66">
        <v>1</v>
      </c>
      <c r="O118" s="66">
        <v>0</v>
      </c>
      <c r="P118" s="68">
        <v>10.92</v>
      </c>
      <c r="Q118" s="69">
        <v>3178.41</v>
      </c>
      <c r="R118" s="70">
        <v>24</v>
      </c>
      <c r="S118" s="5"/>
      <c r="T118" s="39"/>
      <c r="U118" s="14"/>
    </row>
    <row r="119" spans="1:21" ht="12.75" x14ac:dyDescent="0.2">
      <c r="A119" s="29" t="s">
        <v>133</v>
      </c>
      <c r="B119" s="66">
        <v>12</v>
      </c>
      <c r="C119" s="66">
        <v>0</v>
      </c>
      <c r="D119" s="66">
        <v>0</v>
      </c>
      <c r="E119" s="67">
        <v>12</v>
      </c>
      <c r="F119" s="66">
        <v>13</v>
      </c>
      <c r="G119" s="66">
        <v>0</v>
      </c>
      <c r="H119" s="66">
        <v>0</v>
      </c>
      <c r="I119" s="67">
        <v>13</v>
      </c>
      <c r="J119" s="68">
        <v>47.1</v>
      </c>
      <c r="K119" s="68">
        <v>5.18</v>
      </c>
      <c r="L119" s="66">
        <v>0</v>
      </c>
      <c r="M119" s="68">
        <v>673.54</v>
      </c>
      <c r="N119" s="66">
        <v>1</v>
      </c>
      <c r="O119" s="66">
        <v>0</v>
      </c>
      <c r="P119" s="68">
        <v>3</v>
      </c>
      <c r="Q119" s="69">
        <v>677.54</v>
      </c>
      <c r="R119" s="70">
        <v>34</v>
      </c>
      <c r="S119" s="5"/>
      <c r="T119" s="39"/>
      <c r="U119" s="14"/>
    </row>
    <row r="120" spans="1:21" ht="12.75" x14ac:dyDescent="0.2">
      <c r="A120" s="29" t="s">
        <v>134</v>
      </c>
      <c r="B120" s="66">
        <v>6</v>
      </c>
      <c r="C120" s="66">
        <v>1</v>
      </c>
      <c r="D120" s="66">
        <v>0</v>
      </c>
      <c r="E120" s="67">
        <v>7</v>
      </c>
      <c r="F120" s="66">
        <v>2</v>
      </c>
      <c r="G120" s="66">
        <v>3</v>
      </c>
      <c r="H120" s="66">
        <v>0</v>
      </c>
      <c r="I120" s="67">
        <v>5</v>
      </c>
      <c r="J120" s="68">
        <v>16</v>
      </c>
      <c r="K120" s="68">
        <v>2</v>
      </c>
      <c r="L120" s="66">
        <v>1</v>
      </c>
      <c r="M120" s="68">
        <v>244.57000000000002</v>
      </c>
      <c r="N120" s="66">
        <v>1</v>
      </c>
      <c r="O120" s="66">
        <v>0</v>
      </c>
      <c r="P120" s="68">
        <v>3.6</v>
      </c>
      <c r="Q120" s="69">
        <v>249.17000000000002</v>
      </c>
      <c r="R120" s="70">
        <v>4</v>
      </c>
      <c r="S120" s="5"/>
      <c r="T120" s="39"/>
      <c r="U120" s="14"/>
    </row>
    <row r="121" spans="1:21" ht="12.75" x14ac:dyDescent="0.2">
      <c r="A121" s="29" t="s">
        <v>135</v>
      </c>
      <c r="B121" s="66">
        <v>1</v>
      </c>
      <c r="C121" s="66">
        <v>1</v>
      </c>
      <c r="D121" s="66">
        <v>0</v>
      </c>
      <c r="E121" s="67">
        <v>2</v>
      </c>
      <c r="F121" s="66">
        <v>1</v>
      </c>
      <c r="G121" s="66">
        <v>1</v>
      </c>
      <c r="H121" s="66">
        <v>1</v>
      </c>
      <c r="I121" s="67">
        <v>3</v>
      </c>
      <c r="J121" s="68">
        <v>4.5999999999999996</v>
      </c>
      <c r="K121" s="68">
        <v>0</v>
      </c>
      <c r="L121" s="66">
        <v>0</v>
      </c>
      <c r="M121" s="68">
        <v>97.639999999999986</v>
      </c>
      <c r="N121" s="66">
        <v>1</v>
      </c>
      <c r="O121" s="66">
        <v>0</v>
      </c>
      <c r="P121" s="68">
        <v>0</v>
      </c>
      <c r="Q121" s="69">
        <v>98.639999999999986</v>
      </c>
      <c r="R121" s="70">
        <v>3</v>
      </c>
      <c r="S121" s="5"/>
      <c r="T121" s="39"/>
      <c r="U121" s="14"/>
    </row>
    <row r="122" spans="1:21" ht="12.75" x14ac:dyDescent="0.2">
      <c r="A122" s="29" t="s">
        <v>136</v>
      </c>
      <c r="B122" s="66">
        <v>3</v>
      </c>
      <c r="C122" s="66">
        <v>0</v>
      </c>
      <c r="D122" s="66">
        <v>0</v>
      </c>
      <c r="E122" s="67">
        <v>3</v>
      </c>
      <c r="F122" s="66">
        <v>1</v>
      </c>
      <c r="G122" s="66">
        <v>2</v>
      </c>
      <c r="H122" s="66">
        <v>1</v>
      </c>
      <c r="I122" s="67">
        <v>4</v>
      </c>
      <c r="J122" s="68">
        <v>6</v>
      </c>
      <c r="K122" s="68">
        <v>2.0499999999999998</v>
      </c>
      <c r="L122" s="66">
        <v>1</v>
      </c>
      <c r="M122" s="68">
        <v>194.45</v>
      </c>
      <c r="N122" s="66">
        <v>1</v>
      </c>
      <c r="O122" s="66">
        <v>0</v>
      </c>
      <c r="P122" s="68">
        <v>0</v>
      </c>
      <c r="Q122" s="69">
        <v>195.45</v>
      </c>
      <c r="R122" s="70">
        <v>1</v>
      </c>
      <c r="S122" s="5"/>
      <c r="T122" s="39"/>
      <c r="U122" s="14"/>
    </row>
    <row r="123" spans="1:21" ht="12.75" x14ac:dyDescent="0.2">
      <c r="A123" s="29" t="s">
        <v>137</v>
      </c>
      <c r="B123" s="66">
        <v>18.5</v>
      </c>
      <c r="C123" s="66">
        <v>6</v>
      </c>
      <c r="D123" s="66">
        <v>0</v>
      </c>
      <c r="E123" s="67">
        <v>24.5</v>
      </c>
      <c r="F123" s="66">
        <v>18.5</v>
      </c>
      <c r="G123" s="66">
        <v>13.030000000000001</v>
      </c>
      <c r="H123" s="66">
        <v>0</v>
      </c>
      <c r="I123" s="67">
        <v>31.53</v>
      </c>
      <c r="J123" s="68">
        <v>38.630000000000003</v>
      </c>
      <c r="K123" s="68">
        <v>6</v>
      </c>
      <c r="L123" s="66">
        <v>1.5</v>
      </c>
      <c r="M123" s="68">
        <v>1158.8900000000001</v>
      </c>
      <c r="N123" s="66">
        <v>1</v>
      </c>
      <c r="O123" s="66">
        <v>0</v>
      </c>
      <c r="P123" s="68">
        <v>8.6</v>
      </c>
      <c r="Q123" s="69">
        <v>1168.49</v>
      </c>
      <c r="R123" s="70">
        <v>2.5</v>
      </c>
      <c r="S123" s="5"/>
      <c r="T123" s="39"/>
      <c r="U123" s="14"/>
    </row>
    <row r="124" spans="1:21" ht="12.75" x14ac:dyDescent="0.2">
      <c r="A124" s="29" t="s">
        <v>138</v>
      </c>
      <c r="B124" s="66">
        <v>91</v>
      </c>
      <c r="C124" s="66">
        <v>75.53</v>
      </c>
      <c r="D124" s="66">
        <v>9</v>
      </c>
      <c r="E124" s="67">
        <v>175.53</v>
      </c>
      <c r="F124" s="66">
        <v>94.8</v>
      </c>
      <c r="G124" s="66">
        <v>156.66</v>
      </c>
      <c r="H124" s="66">
        <v>14.8</v>
      </c>
      <c r="I124" s="67">
        <v>266.26</v>
      </c>
      <c r="J124" s="68">
        <v>221.89000000000001</v>
      </c>
      <c r="K124" s="68">
        <v>40</v>
      </c>
      <c r="L124" s="66">
        <v>12</v>
      </c>
      <c r="M124" s="68">
        <v>7750.01</v>
      </c>
      <c r="N124" s="66">
        <v>0</v>
      </c>
      <c r="O124" s="66">
        <v>8</v>
      </c>
      <c r="P124" s="68">
        <v>85.71</v>
      </c>
      <c r="Q124" s="69">
        <v>7843.72</v>
      </c>
      <c r="R124" s="70">
        <v>426.5</v>
      </c>
      <c r="S124" s="5"/>
      <c r="T124" s="39"/>
      <c r="U124" s="14"/>
    </row>
    <row r="125" spans="1:21" ht="12.75" x14ac:dyDescent="0.2">
      <c r="A125" s="72" t="s">
        <v>186</v>
      </c>
      <c r="B125" s="66">
        <v>3</v>
      </c>
      <c r="C125" s="66">
        <v>2</v>
      </c>
      <c r="D125" s="66">
        <v>0</v>
      </c>
      <c r="E125" s="67">
        <v>5</v>
      </c>
      <c r="F125" s="66">
        <v>5</v>
      </c>
      <c r="G125" s="66">
        <v>5</v>
      </c>
      <c r="H125" s="66">
        <v>0</v>
      </c>
      <c r="I125" s="67">
        <v>10</v>
      </c>
      <c r="J125" s="68">
        <v>6.8</v>
      </c>
      <c r="K125" s="68">
        <v>2</v>
      </c>
      <c r="L125" s="66">
        <v>0</v>
      </c>
      <c r="M125" s="68">
        <v>316.52</v>
      </c>
      <c r="N125" s="66">
        <v>1</v>
      </c>
      <c r="O125" s="66">
        <v>0</v>
      </c>
      <c r="P125" s="68">
        <v>5</v>
      </c>
      <c r="Q125" s="69">
        <v>322.52</v>
      </c>
      <c r="R125" s="70">
        <v>2</v>
      </c>
      <c r="S125" s="5"/>
      <c r="T125" s="39"/>
      <c r="U125" s="14"/>
    </row>
    <row r="126" spans="1:21" ht="12.75" x14ac:dyDescent="0.2">
      <c r="A126" s="72" t="s">
        <v>187</v>
      </c>
      <c r="B126" s="66">
        <v>8.84</v>
      </c>
      <c r="C126" s="66">
        <v>2</v>
      </c>
      <c r="D126" s="66">
        <v>0</v>
      </c>
      <c r="E126" s="67">
        <v>10.84</v>
      </c>
      <c r="F126" s="66">
        <v>12</v>
      </c>
      <c r="G126" s="66">
        <v>6</v>
      </c>
      <c r="H126" s="66">
        <v>0</v>
      </c>
      <c r="I126" s="67">
        <v>18</v>
      </c>
      <c r="J126" s="68">
        <v>16.079999999999998</v>
      </c>
      <c r="K126" s="68">
        <v>3</v>
      </c>
      <c r="L126" s="66">
        <v>0</v>
      </c>
      <c r="M126" s="68">
        <v>589.62000000000012</v>
      </c>
      <c r="N126" s="66">
        <v>1</v>
      </c>
      <c r="O126" s="66">
        <v>0</v>
      </c>
      <c r="P126" s="68">
        <v>11</v>
      </c>
      <c r="Q126" s="69">
        <v>601.62000000000012</v>
      </c>
      <c r="R126" s="70">
        <v>11</v>
      </c>
      <c r="S126" s="5"/>
      <c r="T126" s="39"/>
      <c r="U126" s="14"/>
    </row>
    <row r="127" spans="1:21" ht="12.75" x14ac:dyDescent="0.2">
      <c r="A127" s="72" t="s">
        <v>188</v>
      </c>
      <c r="B127" s="66">
        <v>6</v>
      </c>
      <c r="C127" s="66">
        <v>2</v>
      </c>
      <c r="D127" s="66">
        <v>1</v>
      </c>
      <c r="E127" s="67">
        <v>9</v>
      </c>
      <c r="F127" s="66">
        <v>11</v>
      </c>
      <c r="G127" s="66">
        <v>6</v>
      </c>
      <c r="H127" s="66">
        <v>1</v>
      </c>
      <c r="I127" s="67">
        <v>18</v>
      </c>
      <c r="J127" s="68">
        <v>9</v>
      </c>
      <c r="K127" s="68">
        <v>0</v>
      </c>
      <c r="L127" s="66">
        <v>0</v>
      </c>
      <c r="M127" s="68">
        <v>524</v>
      </c>
      <c r="N127" s="66">
        <v>1</v>
      </c>
      <c r="O127" s="66">
        <v>0</v>
      </c>
      <c r="P127" s="68">
        <v>24</v>
      </c>
      <c r="Q127" s="69">
        <v>549</v>
      </c>
      <c r="R127" s="70">
        <v>1</v>
      </c>
      <c r="S127" s="5"/>
      <c r="T127" s="39"/>
      <c r="U127" s="14"/>
    </row>
    <row r="128" spans="1:21" ht="12.75" x14ac:dyDescent="0.2">
      <c r="A128" s="72" t="s">
        <v>189</v>
      </c>
      <c r="B128" s="66">
        <v>4</v>
      </c>
      <c r="C128" s="66">
        <v>2</v>
      </c>
      <c r="D128" s="66">
        <v>0</v>
      </c>
      <c r="E128" s="67">
        <v>6</v>
      </c>
      <c r="F128" s="66">
        <v>7</v>
      </c>
      <c r="G128" s="66">
        <v>5</v>
      </c>
      <c r="H128" s="66">
        <v>0</v>
      </c>
      <c r="I128" s="67">
        <v>12</v>
      </c>
      <c r="J128" s="68">
        <v>6</v>
      </c>
      <c r="K128" s="68">
        <v>2</v>
      </c>
      <c r="L128" s="66">
        <v>0</v>
      </c>
      <c r="M128" s="68">
        <v>370</v>
      </c>
      <c r="N128" s="66">
        <v>1</v>
      </c>
      <c r="O128" s="66">
        <v>0</v>
      </c>
      <c r="P128" s="68">
        <v>13.83</v>
      </c>
      <c r="Q128" s="69">
        <v>384.83</v>
      </c>
      <c r="R128" s="70">
        <v>13</v>
      </c>
      <c r="S128" s="5"/>
      <c r="T128" s="39"/>
      <c r="U128" s="14"/>
    </row>
    <row r="129" spans="1:21" ht="12.75" x14ac:dyDescent="0.2">
      <c r="A129" s="72" t="s">
        <v>190</v>
      </c>
      <c r="B129" s="66">
        <v>1</v>
      </c>
      <c r="C129" s="66">
        <v>0</v>
      </c>
      <c r="D129" s="66">
        <v>0</v>
      </c>
      <c r="E129" s="67">
        <v>1</v>
      </c>
      <c r="F129" s="66">
        <v>1</v>
      </c>
      <c r="G129" s="66">
        <v>0</v>
      </c>
      <c r="H129" s="66">
        <v>0</v>
      </c>
      <c r="I129" s="67">
        <v>1</v>
      </c>
      <c r="J129" s="68">
        <v>2</v>
      </c>
      <c r="K129" s="68">
        <v>0</v>
      </c>
      <c r="L129" s="66">
        <v>0</v>
      </c>
      <c r="M129" s="68">
        <v>60.3</v>
      </c>
      <c r="N129" s="66">
        <v>1</v>
      </c>
      <c r="O129" s="66">
        <v>0</v>
      </c>
      <c r="P129" s="68">
        <v>0</v>
      </c>
      <c r="Q129" s="69">
        <v>61.3</v>
      </c>
      <c r="R129" s="70">
        <v>0</v>
      </c>
      <c r="S129" s="5"/>
      <c r="T129" s="39"/>
      <c r="U129" s="14"/>
    </row>
    <row r="130" spans="1:21" ht="12.75" x14ac:dyDescent="0.2">
      <c r="A130" s="72" t="s">
        <v>191</v>
      </c>
      <c r="B130" s="66">
        <v>3</v>
      </c>
      <c r="C130" s="66">
        <v>1</v>
      </c>
      <c r="D130" s="66">
        <v>0</v>
      </c>
      <c r="E130" s="67">
        <v>4</v>
      </c>
      <c r="F130" s="66">
        <v>2.95</v>
      </c>
      <c r="G130" s="66">
        <v>3</v>
      </c>
      <c r="H130" s="66">
        <v>0</v>
      </c>
      <c r="I130" s="67">
        <v>5.95</v>
      </c>
      <c r="J130" s="68">
        <v>5</v>
      </c>
      <c r="K130" s="68">
        <v>1</v>
      </c>
      <c r="L130" s="66">
        <v>0</v>
      </c>
      <c r="M130" s="68">
        <v>189.57</v>
      </c>
      <c r="N130" s="66">
        <v>0</v>
      </c>
      <c r="O130" s="66">
        <v>0</v>
      </c>
      <c r="P130" s="68">
        <v>1</v>
      </c>
      <c r="Q130" s="69">
        <v>190.57</v>
      </c>
      <c r="R130" s="70">
        <v>3</v>
      </c>
      <c r="S130" s="5"/>
      <c r="T130" s="39"/>
      <c r="U130" s="14"/>
    </row>
    <row r="131" spans="1:21" ht="12.75" x14ac:dyDescent="0.2">
      <c r="A131" s="4" t="s">
        <v>139</v>
      </c>
      <c r="B131" s="66">
        <v>3</v>
      </c>
      <c r="C131" s="66">
        <v>1</v>
      </c>
      <c r="D131" s="66">
        <v>1</v>
      </c>
      <c r="E131" s="67">
        <v>5</v>
      </c>
      <c r="F131" s="66">
        <v>3</v>
      </c>
      <c r="G131" s="66">
        <v>2</v>
      </c>
      <c r="H131" s="66">
        <v>1</v>
      </c>
      <c r="I131" s="67">
        <v>6</v>
      </c>
      <c r="J131" s="68">
        <v>15.6</v>
      </c>
      <c r="K131" s="68">
        <v>1</v>
      </c>
      <c r="L131" s="66">
        <v>1</v>
      </c>
      <c r="M131" s="68">
        <v>252.70000000000002</v>
      </c>
      <c r="N131" s="66">
        <v>1</v>
      </c>
      <c r="O131" s="66">
        <v>0</v>
      </c>
      <c r="P131" s="68">
        <v>2.6</v>
      </c>
      <c r="Q131" s="69">
        <v>256.3</v>
      </c>
      <c r="R131" s="70">
        <v>2</v>
      </c>
      <c r="S131" s="5"/>
      <c r="T131" s="39"/>
      <c r="U131" s="14"/>
    </row>
    <row r="132" spans="1:21" ht="12.75" x14ac:dyDescent="0.2">
      <c r="A132" s="29" t="s">
        <v>140</v>
      </c>
      <c r="B132" s="66">
        <v>2</v>
      </c>
      <c r="C132" s="66">
        <v>1</v>
      </c>
      <c r="D132" s="66">
        <v>1</v>
      </c>
      <c r="E132" s="67">
        <v>4</v>
      </c>
      <c r="F132" s="66">
        <v>1</v>
      </c>
      <c r="G132" s="66">
        <v>1</v>
      </c>
      <c r="H132" s="66">
        <v>3</v>
      </c>
      <c r="I132" s="67">
        <v>5</v>
      </c>
      <c r="J132" s="68">
        <v>2.35</v>
      </c>
      <c r="K132" s="68">
        <v>1</v>
      </c>
      <c r="L132" s="66">
        <v>1</v>
      </c>
      <c r="M132" s="68">
        <v>148.1</v>
      </c>
      <c r="N132" s="66">
        <v>1</v>
      </c>
      <c r="O132" s="66">
        <v>0</v>
      </c>
      <c r="P132" s="68">
        <v>0</v>
      </c>
      <c r="Q132" s="69">
        <v>149.1</v>
      </c>
      <c r="R132" s="70">
        <v>2</v>
      </c>
      <c r="S132" s="5"/>
      <c r="T132" s="39"/>
      <c r="U132" s="14"/>
    </row>
    <row r="133" spans="1:21" ht="12.75" x14ac:dyDescent="0.2">
      <c r="A133" s="29" t="s">
        <v>141</v>
      </c>
      <c r="B133" s="66">
        <v>11.98</v>
      </c>
      <c r="C133" s="66">
        <v>6</v>
      </c>
      <c r="D133" s="66">
        <v>3</v>
      </c>
      <c r="E133" s="67">
        <v>20.98</v>
      </c>
      <c r="F133" s="66">
        <v>11</v>
      </c>
      <c r="G133" s="66">
        <v>18.55</v>
      </c>
      <c r="H133" s="66">
        <v>0</v>
      </c>
      <c r="I133" s="67">
        <v>29.55</v>
      </c>
      <c r="J133" s="68">
        <v>17.87</v>
      </c>
      <c r="K133" s="68">
        <v>0</v>
      </c>
      <c r="L133" s="66">
        <v>0</v>
      </c>
      <c r="M133" s="68">
        <v>844.93</v>
      </c>
      <c r="N133" s="66">
        <v>1</v>
      </c>
      <c r="O133" s="66">
        <v>1</v>
      </c>
      <c r="P133" s="68">
        <v>12.799999999999999</v>
      </c>
      <c r="Q133" s="69">
        <v>859.7299999999999</v>
      </c>
      <c r="R133" s="70">
        <v>1</v>
      </c>
      <c r="S133" s="5"/>
      <c r="T133" s="39"/>
      <c r="U133" s="14"/>
    </row>
    <row r="134" spans="1:21" ht="12.75" x14ac:dyDescent="0.2">
      <c r="A134" s="29" t="s">
        <v>142</v>
      </c>
      <c r="B134" s="66">
        <v>4</v>
      </c>
      <c r="C134" s="66">
        <v>3</v>
      </c>
      <c r="D134" s="66">
        <v>0</v>
      </c>
      <c r="E134" s="67">
        <v>7</v>
      </c>
      <c r="F134" s="66">
        <v>2.4299999999999997</v>
      </c>
      <c r="G134" s="66">
        <v>7.53</v>
      </c>
      <c r="H134" s="66">
        <v>0</v>
      </c>
      <c r="I134" s="67">
        <v>9.9600000000000009</v>
      </c>
      <c r="J134" s="68">
        <v>11.5</v>
      </c>
      <c r="K134" s="68">
        <v>1</v>
      </c>
      <c r="L134" s="66">
        <v>1</v>
      </c>
      <c r="M134" s="68">
        <v>320.88</v>
      </c>
      <c r="N134" s="66">
        <v>1</v>
      </c>
      <c r="O134" s="66">
        <v>0</v>
      </c>
      <c r="P134" s="68">
        <v>2</v>
      </c>
      <c r="Q134" s="69">
        <v>323.88</v>
      </c>
      <c r="R134" s="70">
        <v>2</v>
      </c>
      <c r="S134" s="5"/>
      <c r="T134" s="39"/>
      <c r="U134" s="14"/>
    </row>
    <row r="135" spans="1:21" ht="12.75" x14ac:dyDescent="0.2">
      <c r="A135" s="29" t="s">
        <v>143</v>
      </c>
      <c r="B135" s="71">
        <v>9</v>
      </c>
      <c r="C135" s="66">
        <v>2</v>
      </c>
      <c r="D135" s="66">
        <v>0</v>
      </c>
      <c r="E135" s="67">
        <v>11</v>
      </c>
      <c r="F135" s="66">
        <v>8</v>
      </c>
      <c r="G135" s="66">
        <v>11</v>
      </c>
      <c r="H135" s="66">
        <v>0</v>
      </c>
      <c r="I135" s="67">
        <v>19</v>
      </c>
      <c r="J135" s="68">
        <v>32.5</v>
      </c>
      <c r="K135" s="68">
        <v>3</v>
      </c>
      <c r="L135" s="66">
        <v>0</v>
      </c>
      <c r="M135" s="68">
        <v>557.18000000000006</v>
      </c>
      <c r="N135" s="66">
        <v>1</v>
      </c>
      <c r="O135" s="66">
        <v>1</v>
      </c>
      <c r="P135" s="68">
        <v>6.5</v>
      </c>
      <c r="Q135" s="69">
        <v>565.68000000000006</v>
      </c>
      <c r="R135" s="70">
        <v>4</v>
      </c>
      <c r="S135" s="5"/>
      <c r="T135" s="39"/>
      <c r="U135" s="14"/>
    </row>
    <row r="136" spans="1:21" ht="12.75" x14ac:dyDescent="0.2">
      <c r="A136" s="29" t="s">
        <v>144</v>
      </c>
      <c r="B136" s="66">
        <v>35</v>
      </c>
      <c r="C136" s="66">
        <v>13</v>
      </c>
      <c r="D136" s="66">
        <v>2</v>
      </c>
      <c r="E136" s="67">
        <v>50</v>
      </c>
      <c r="F136" s="66">
        <v>41.1</v>
      </c>
      <c r="G136" s="66">
        <v>20</v>
      </c>
      <c r="H136" s="66">
        <v>2</v>
      </c>
      <c r="I136" s="67">
        <v>63.1</v>
      </c>
      <c r="J136" s="68">
        <v>100.05000000000001</v>
      </c>
      <c r="K136" s="68">
        <v>19</v>
      </c>
      <c r="L136" s="66">
        <v>1</v>
      </c>
      <c r="M136" s="68">
        <v>2245.9300000000003</v>
      </c>
      <c r="N136" s="66">
        <v>1</v>
      </c>
      <c r="O136" s="66">
        <v>0</v>
      </c>
      <c r="P136" s="68">
        <v>1.42</v>
      </c>
      <c r="Q136" s="69">
        <v>2248.3500000000004</v>
      </c>
      <c r="R136" s="70">
        <v>5</v>
      </c>
      <c r="S136" s="5"/>
      <c r="T136" s="39"/>
      <c r="U136" s="14"/>
    </row>
    <row r="137" spans="1:21" ht="12.75" x14ac:dyDescent="0.2">
      <c r="A137" s="29" t="s">
        <v>145</v>
      </c>
      <c r="B137" s="66">
        <v>9</v>
      </c>
      <c r="C137" s="66">
        <v>4</v>
      </c>
      <c r="D137" s="66">
        <v>0</v>
      </c>
      <c r="E137" s="67">
        <v>13</v>
      </c>
      <c r="F137" s="66">
        <v>7</v>
      </c>
      <c r="G137" s="66">
        <v>11</v>
      </c>
      <c r="H137" s="66">
        <v>1</v>
      </c>
      <c r="I137" s="67">
        <v>19</v>
      </c>
      <c r="J137" s="68">
        <v>30.160000000000004</v>
      </c>
      <c r="K137" s="68">
        <v>3.0100000000000002</v>
      </c>
      <c r="L137" s="66">
        <v>0</v>
      </c>
      <c r="M137" s="68">
        <v>831.46999999999991</v>
      </c>
      <c r="N137" s="66">
        <v>1</v>
      </c>
      <c r="O137" s="66">
        <v>0</v>
      </c>
      <c r="P137" s="68">
        <v>5</v>
      </c>
      <c r="Q137" s="69">
        <v>837.46999999999991</v>
      </c>
      <c r="R137" s="70">
        <v>3</v>
      </c>
      <c r="S137" s="5"/>
      <c r="T137" s="39"/>
      <c r="U137" s="14"/>
    </row>
    <row r="138" spans="1:21" ht="12.75" x14ac:dyDescent="0.2">
      <c r="A138" s="29" t="s">
        <v>146</v>
      </c>
      <c r="B138" s="66">
        <v>1</v>
      </c>
      <c r="C138" s="66">
        <v>2</v>
      </c>
      <c r="D138" s="66">
        <v>0</v>
      </c>
      <c r="E138" s="67">
        <v>3</v>
      </c>
      <c r="F138" s="66">
        <v>0</v>
      </c>
      <c r="G138" s="66">
        <v>1</v>
      </c>
      <c r="H138" s="66">
        <v>0</v>
      </c>
      <c r="I138" s="67">
        <v>1</v>
      </c>
      <c r="J138" s="68">
        <v>0.67</v>
      </c>
      <c r="K138" s="68">
        <v>0.83000000000000007</v>
      </c>
      <c r="L138" s="66">
        <v>0</v>
      </c>
      <c r="M138" s="68">
        <v>102.5</v>
      </c>
      <c r="N138" s="66">
        <v>1</v>
      </c>
      <c r="O138" s="66">
        <v>0</v>
      </c>
      <c r="P138" s="68">
        <v>1</v>
      </c>
      <c r="Q138" s="69">
        <v>104.5</v>
      </c>
      <c r="R138" s="70">
        <v>3</v>
      </c>
      <c r="S138" s="5"/>
      <c r="T138" s="39"/>
      <c r="U138" s="14"/>
    </row>
    <row r="139" spans="1:21" ht="12.75" x14ac:dyDescent="0.2">
      <c r="A139" s="29" t="s">
        <v>147</v>
      </c>
      <c r="B139" s="66">
        <v>5</v>
      </c>
      <c r="C139" s="66">
        <v>1</v>
      </c>
      <c r="D139" s="66">
        <v>0</v>
      </c>
      <c r="E139" s="67">
        <v>6</v>
      </c>
      <c r="F139" s="66">
        <v>5</v>
      </c>
      <c r="G139" s="66">
        <v>2</v>
      </c>
      <c r="H139" s="66">
        <v>0</v>
      </c>
      <c r="I139" s="67">
        <v>7</v>
      </c>
      <c r="J139" s="68">
        <v>10.55</v>
      </c>
      <c r="K139" s="68">
        <v>0</v>
      </c>
      <c r="L139" s="66">
        <v>1</v>
      </c>
      <c r="M139" s="68">
        <v>218.49</v>
      </c>
      <c r="N139" s="66">
        <v>1</v>
      </c>
      <c r="O139" s="66">
        <v>0</v>
      </c>
      <c r="P139" s="68">
        <v>0</v>
      </c>
      <c r="Q139" s="69">
        <v>219.49</v>
      </c>
      <c r="R139" s="70">
        <v>5</v>
      </c>
      <c r="S139" s="5"/>
      <c r="T139" s="39"/>
      <c r="U139" s="14"/>
    </row>
    <row r="140" spans="1:21" ht="12.75" x14ac:dyDescent="0.2">
      <c r="A140" s="29" t="s">
        <v>148</v>
      </c>
      <c r="B140" s="66">
        <v>0</v>
      </c>
      <c r="C140" s="66">
        <v>3</v>
      </c>
      <c r="D140" s="66">
        <v>0</v>
      </c>
      <c r="E140" s="67">
        <v>3</v>
      </c>
      <c r="F140" s="66">
        <v>3</v>
      </c>
      <c r="G140" s="66">
        <v>3</v>
      </c>
      <c r="H140" s="66">
        <v>0</v>
      </c>
      <c r="I140" s="67">
        <v>6</v>
      </c>
      <c r="J140" s="68">
        <v>9</v>
      </c>
      <c r="K140" s="68">
        <v>1</v>
      </c>
      <c r="L140" s="66">
        <v>1</v>
      </c>
      <c r="M140" s="68">
        <v>244.5</v>
      </c>
      <c r="N140" s="66">
        <v>1</v>
      </c>
      <c r="O140" s="66">
        <v>0</v>
      </c>
      <c r="P140" s="68">
        <v>6</v>
      </c>
      <c r="Q140" s="69">
        <v>251.5</v>
      </c>
      <c r="R140" s="70">
        <v>2</v>
      </c>
      <c r="S140" s="5"/>
      <c r="T140" s="39"/>
      <c r="U140" s="14"/>
    </row>
    <row r="141" spans="1:21" ht="12.75" x14ac:dyDescent="0.2">
      <c r="A141" s="29" t="s">
        <v>149</v>
      </c>
      <c r="B141" s="66">
        <v>1</v>
      </c>
      <c r="C141" s="66">
        <v>0</v>
      </c>
      <c r="D141" s="66">
        <v>1</v>
      </c>
      <c r="E141" s="67">
        <v>2</v>
      </c>
      <c r="F141" s="66">
        <v>1.01</v>
      </c>
      <c r="G141" s="66">
        <v>0</v>
      </c>
      <c r="H141" s="66">
        <v>2</v>
      </c>
      <c r="I141" s="67">
        <v>3.01</v>
      </c>
      <c r="J141" s="68">
        <v>5.0299999999999994</v>
      </c>
      <c r="K141" s="68">
        <v>1</v>
      </c>
      <c r="L141" s="66">
        <v>1</v>
      </c>
      <c r="M141" s="68">
        <v>73.02000000000001</v>
      </c>
      <c r="N141" s="66">
        <v>2</v>
      </c>
      <c r="O141" s="66">
        <v>0</v>
      </c>
      <c r="P141" s="68">
        <v>0</v>
      </c>
      <c r="Q141" s="69">
        <v>75.02000000000001</v>
      </c>
      <c r="R141" s="70">
        <v>1</v>
      </c>
      <c r="S141" s="5"/>
      <c r="T141" s="39"/>
      <c r="U141" s="14"/>
    </row>
    <row r="142" spans="1:21" ht="12.75" x14ac:dyDescent="0.2">
      <c r="A142" s="29" t="s">
        <v>150</v>
      </c>
      <c r="B142" s="66">
        <v>7.08</v>
      </c>
      <c r="C142" s="66">
        <v>1</v>
      </c>
      <c r="D142" s="66">
        <v>0</v>
      </c>
      <c r="E142" s="67">
        <v>8.08</v>
      </c>
      <c r="F142" s="66">
        <v>10</v>
      </c>
      <c r="G142" s="66">
        <v>4</v>
      </c>
      <c r="H142" s="66">
        <v>0</v>
      </c>
      <c r="I142" s="67">
        <v>14</v>
      </c>
      <c r="J142" s="68">
        <v>20</v>
      </c>
      <c r="K142" s="68">
        <v>3.94</v>
      </c>
      <c r="L142" s="66">
        <v>1</v>
      </c>
      <c r="M142" s="68">
        <v>541.25</v>
      </c>
      <c r="N142" s="66">
        <v>1</v>
      </c>
      <c r="O142" s="66">
        <v>0</v>
      </c>
      <c r="P142" s="68">
        <v>3.5</v>
      </c>
      <c r="Q142" s="69">
        <v>545.75</v>
      </c>
      <c r="R142" s="70">
        <v>3</v>
      </c>
      <c r="S142" s="5"/>
      <c r="T142" s="39"/>
      <c r="U142" s="14"/>
    </row>
    <row r="143" spans="1:21" ht="12.75" x14ac:dyDescent="0.2">
      <c r="A143" s="29" t="s">
        <v>151</v>
      </c>
      <c r="B143" s="66">
        <v>12</v>
      </c>
      <c r="C143" s="66">
        <v>3</v>
      </c>
      <c r="D143" s="66">
        <v>1</v>
      </c>
      <c r="E143" s="67">
        <v>16</v>
      </c>
      <c r="F143" s="66">
        <v>12</v>
      </c>
      <c r="G143" s="66">
        <v>6</v>
      </c>
      <c r="H143" s="66">
        <v>1</v>
      </c>
      <c r="I143" s="67">
        <v>19</v>
      </c>
      <c r="J143" s="68">
        <v>31</v>
      </c>
      <c r="K143" s="68">
        <v>0</v>
      </c>
      <c r="L143" s="66">
        <v>1</v>
      </c>
      <c r="M143" s="68">
        <v>662.04</v>
      </c>
      <c r="N143" s="66">
        <v>1</v>
      </c>
      <c r="O143" s="66">
        <v>0</v>
      </c>
      <c r="P143" s="68">
        <v>0</v>
      </c>
      <c r="Q143" s="69">
        <v>663.04</v>
      </c>
      <c r="R143" s="70">
        <v>7</v>
      </c>
      <c r="S143" s="5"/>
      <c r="T143" s="39"/>
      <c r="U143" s="14"/>
    </row>
    <row r="144" spans="1:21" ht="12.75" x14ac:dyDescent="0.2">
      <c r="A144" s="29" t="s">
        <v>152</v>
      </c>
      <c r="B144" s="66">
        <v>7.97</v>
      </c>
      <c r="C144" s="66">
        <v>2</v>
      </c>
      <c r="D144" s="66">
        <v>1</v>
      </c>
      <c r="E144" s="67">
        <v>10.969999999999999</v>
      </c>
      <c r="F144" s="66">
        <v>10</v>
      </c>
      <c r="G144" s="66">
        <v>6</v>
      </c>
      <c r="H144" s="66">
        <v>3</v>
      </c>
      <c r="I144" s="67">
        <v>19</v>
      </c>
      <c r="J144" s="68">
        <v>20.14</v>
      </c>
      <c r="K144" s="68">
        <v>0</v>
      </c>
      <c r="L144" s="66">
        <v>0</v>
      </c>
      <c r="M144" s="68">
        <v>561.23</v>
      </c>
      <c r="N144" s="66">
        <v>1</v>
      </c>
      <c r="O144" s="66">
        <v>0</v>
      </c>
      <c r="P144" s="68">
        <v>2</v>
      </c>
      <c r="Q144" s="69">
        <v>564.23</v>
      </c>
      <c r="R144" s="70">
        <v>5</v>
      </c>
      <c r="S144" s="5"/>
      <c r="T144" s="39"/>
      <c r="U144" s="14"/>
    </row>
    <row r="145" spans="1:21" ht="12.75" x14ac:dyDescent="0.2">
      <c r="A145" s="29" t="s">
        <v>153</v>
      </c>
      <c r="B145" s="66">
        <v>5</v>
      </c>
      <c r="C145" s="66">
        <v>1</v>
      </c>
      <c r="D145" s="66">
        <v>1</v>
      </c>
      <c r="E145" s="67">
        <v>7</v>
      </c>
      <c r="F145" s="66">
        <v>3</v>
      </c>
      <c r="G145" s="66">
        <v>3</v>
      </c>
      <c r="H145" s="66">
        <v>0</v>
      </c>
      <c r="I145" s="67">
        <v>6</v>
      </c>
      <c r="J145" s="68">
        <v>6</v>
      </c>
      <c r="K145" s="68">
        <v>1</v>
      </c>
      <c r="L145" s="66">
        <v>0</v>
      </c>
      <c r="M145" s="68">
        <v>216.85</v>
      </c>
      <c r="N145" s="66">
        <v>1</v>
      </c>
      <c r="O145" s="66">
        <v>0</v>
      </c>
      <c r="P145" s="68">
        <v>5</v>
      </c>
      <c r="Q145" s="69">
        <v>222.85</v>
      </c>
      <c r="R145" s="70">
        <v>0</v>
      </c>
      <c r="S145" s="5"/>
      <c r="T145" s="39"/>
      <c r="U145" s="14"/>
    </row>
    <row r="146" spans="1:21" ht="12.75" x14ac:dyDescent="0.2">
      <c r="A146" s="29" t="s">
        <v>154</v>
      </c>
      <c r="B146" s="66">
        <v>7</v>
      </c>
      <c r="C146" s="66">
        <v>2</v>
      </c>
      <c r="D146" s="66">
        <v>2</v>
      </c>
      <c r="E146" s="67">
        <v>11</v>
      </c>
      <c r="F146" s="66">
        <v>7</v>
      </c>
      <c r="G146" s="66">
        <v>3</v>
      </c>
      <c r="H146" s="66">
        <v>2</v>
      </c>
      <c r="I146" s="67">
        <v>12</v>
      </c>
      <c r="J146" s="68">
        <v>19</v>
      </c>
      <c r="K146" s="68">
        <v>1</v>
      </c>
      <c r="L146" s="66">
        <v>0</v>
      </c>
      <c r="M146" s="68">
        <v>359.46000000000004</v>
      </c>
      <c r="N146" s="66">
        <v>1</v>
      </c>
      <c r="O146" s="66">
        <v>0</v>
      </c>
      <c r="P146" s="68">
        <v>2</v>
      </c>
      <c r="Q146" s="69">
        <v>362.46000000000004</v>
      </c>
      <c r="R146" s="70">
        <v>2</v>
      </c>
      <c r="S146" s="5"/>
      <c r="T146" s="39"/>
      <c r="U146" s="14"/>
    </row>
    <row r="147" spans="1:21" ht="12.75" customHeight="1" x14ac:dyDescent="0.2">
      <c r="A147" s="29" t="s">
        <v>155</v>
      </c>
      <c r="B147" s="66">
        <v>5</v>
      </c>
      <c r="C147" s="66">
        <v>1</v>
      </c>
      <c r="D147" s="66">
        <v>0</v>
      </c>
      <c r="E147" s="67">
        <v>6</v>
      </c>
      <c r="F147" s="66">
        <v>6</v>
      </c>
      <c r="G147" s="66">
        <v>3</v>
      </c>
      <c r="H147" s="66">
        <v>0</v>
      </c>
      <c r="I147" s="67">
        <v>9</v>
      </c>
      <c r="J147" s="68">
        <v>6.5</v>
      </c>
      <c r="K147" s="68">
        <v>3</v>
      </c>
      <c r="L147" s="66">
        <v>1</v>
      </c>
      <c r="M147" s="68">
        <v>295.5</v>
      </c>
      <c r="N147" s="66">
        <v>1</v>
      </c>
      <c r="O147" s="66">
        <v>0</v>
      </c>
      <c r="P147" s="68">
        <v>3</v>
      </c>
      <c r="Q147" s="69">
        <v>299.5</v>
      </c>
      <c r="R147" s="70">
        <v>1</v>
      </c>
      <c r="S147" s="5"/>
      <c r="T147" s="39"/>
      <c r="U147" s="14"/>
    </row>
    <row r="148" spans="1:21" ht="12.75" customHeight="1" x14ac:dyDescent="0.2">
      <c r="A148" s="29" t="s">
        <v>156</v>
      </c>
      <c r="B148" s="66">
        <v>31</v>
      </c>
      <c r="C148" s="66">
        <v>13.77</v>
      </c>
      <c r="D148" s="66">
        <v>1</v>
      </c>
      <c r="E148" s="67">
        <v>45.769999999999996</v>
      </c>
      <c r="F148" s="66">
        <v>47</v>
      </c>
      <c r="G148" s="66">
        <v>38.049999999999997</v>
      </c>
      <c r="H148" s="66">
        <v>0</v>
      </c>
      <c r="I148" s="67">
        <v>85.05</v>
      </c>
      <c r="J148" s="68">
        <v>92.07</v>
      </c>
      <c r="K148" s="68">
        <v>38.380000000000003</v>
      </c>
      <c r="L148" s="66">
        <v>0</v>
      </c>
      <c r="M148" s="68">
        <v>2608.09</v>
      </c>
      <c r="N148" s="66">
        <v>1</v>
      </c>
      <c r="O148" s="66">
        <v>3</v>
      </c>
      <c r="P148" s="68">
        <v>1</v>
      </c>
      <c r="Q148" s="69">
        <v>2613.09</v>
      </c>
      <c r="R148" s="70">
        <v>12</v>
      </c>
      <c r="S148" s="5"/>
      <c r="T148" s="9"/>
    </row>
    <row r="149" spans="1:21" ht="12.75" customHeight="1" x14ac:dyDescent="0.2">
      <c r="A149" s="29" t="s">
        <v>157</v>
      </c>
      <c r="B149" s="66">
        <v>7</v>
      </c>
      <c r="C149" s="66">
        <v>0</v>
      </c>
      <c r="D149" s="66">
        <v>0</v>
      </c>
      <c r="E149" s="67">
        <v>7</v>
      </c>
      <c r="F149" s="66">
        <v>9</v>
      </c>
      <c r="G149" s="66">
        <v>0</v>
      </c>
      <c r="H149" s="66">
        <v>0</v>
      </c>
      <c r="I149" s="67">
        <v>9</v>
      </c>
      <c r="J149" s="68">
        <v>8</v>
      </c>
      <c r="K149" s="68">
        <v>5.5600000000000005</v>
      </c>
      <c r="L149" s="66">
        <v>0</v>
      </c>
      <c r="M149" s="68">
        <v>384.65</v>
      </c>
      <c r="N149" s="66">
        <v>1</v>
      </c>
      <c r="O149" s="66">
        <v>0</v>
      </c>
      <c r="P149" s="68">
        <v>6</v>
      </c>
      <c r="Q149" s="69">
        <v>391.65</v>
      </c>
      <c r="R149" s="70">
        <v>6</v>
      </c>
      <c r="S149" s="5"/>
      <c r="T149" s="39"/>
      <c r="U149" s="14"/>
    </row>
    <row r="150" spans="1:21" x14ac:dyDescent="0.2">
      <c r="A150" s="29" t="s">
        <v>158</v>
      </c>
      <c r="B150" s="66">
        <v>9</v>
      </c>
      <c r="C150" s="66">
        <v>7</v>
      </c>
      <c r="D150" s="66">
        <v>6</v>
      </c>
      <c r="E150" s="67">
        <v>22</v>
      </c>
      <c r="F150" s="66">
        <v>10</v>
      </c>
      <c r="G150" s="66">
        <v>19</v>
      </c>
      <c r="H150" s="66">
        <v>5</v>
      </c>
      <c r="I150" s="67">
        <v>34</v>
      </c>
      <c r="J150" s="68">
        <v>81.540000000000006</v>
      </c>
      <c r="K150" s="68">
        <v>10</v>
      </c>
      <c r="L150" s="66">
        <v>1</v>
      </c>
      <c r="M150" s="68">
        <v>1205.5899999999999</v>
      </c>
      <c r="N150" s="66">
        <v>1</v>
      </c>
      <c r="O150" s="66">
        <v>0</v>
      </c>
      <c r="P150" s="68">
        <v>1.5</v>
      </c>
      <c r="Q150" s="69">
        <v>1208.0899999999999</v>
      </c>
      <c r="R150" s="70">
        <v>11</v>
      </c>
    </row>
    <row r="151" spans="1:21" x14ac:dyDescent="0.2">
      <c r="A151" s="29" t="s">
        <v>159</v>
      </c>
      <c r="B151" s="66">
        <v>6</v>
      </c>
      <c r="C151" s="66">
        <v>0</v>
      </c>
      <c r="D151" s="66">
        <v>0</v>
      </c>
      <c r="E151" s="67">
        <v>6</v>
      </c>
      <c r="F151" s="66">
        <v>6</v>
      </c>
      <c r="G151" s="66">
        <v>0</v>
      </c>
      <c r="H151" s="66">
        <v>0</v>
      </c>
      <c r="I151" s="67">
        <v>6</v>
      </c>
      <c r="J151" s="68">
        <v>31.43</v>
      </c>
      <c r="K151" s="68">
        <v>0</v>
      </c>
      <c r="L151" s="66">
        <v>1</v>
      </c>
      <c r="M151" s="68">
        <v>285.8</v>
      </c>
      <c r="N151" s="66">
        <v>1</v>
      </c>
      <c r="O151" s="66">
        <v>0</v>
      </c>
      <c r="P151" s="68">
        <v>2</v>
      </c>
      <c r="Q151" s="69">
        <v>288.8</v>
      </c>
      <c r="R151" s="70">
        <v>8</v>
      </c>
    </row>
    <row r="152" spans="1:21" ht="12.75" thickBot="1" x14ac:dyDescent="0.25">
      <c r="A152" s="42" t="s">
        <v>183</v>
      </c>
      <c r="B152" s="66">
        <v>1</v>
      </c>
      <c r="C152" s="66">
        <v>0</v>
      </c>
      <c r="D152" s="66">
        <v>0</v>
      </c>
      <c r="E152" s="67">
        <v>1</v>
      </c>
      <c r="F152" s="66">
        <v>4</v>
      </c>
      <c r="G152" s="66">
        <v>7</v>
      </c>
      <c r="H152" s="66">
        <v>0</v>
      </c>
      <c r="I152" s="67">
        <v>11</v>
      </c>
      <c r="J152" s="68">
        <v>27.7</v>
      </c>
      <c r="K152" s="68">
        <v>2</v>
      </c>
      <c r="L152" s="66">
        <v>0</v>
      </c>
      <c r="M152" s="68">
        <v>410.95</v>
      </c>
      <c r="N152" s="66">
        <v>1</v>
      </c>
      <c r="O152" s="66">
        <v>0</v>
      </c>
      <c r="P152" s="68">
        <v>0</v>
      </c>
      <c r="Q152" s="69">
        <v>411.95</v>
      </c>
      <c r="R152" s="70">
        <v>59</v>
      </c>
    </row>
    <row r="153" spans="1:21" x14ac:dyDescent="0.2">
      <c r="A153" s="43"/>
      <c r="B153" s="43"/>
      <c r="C153" s="44"/>
      <c r="D153" s="44"/>
      <c r="E153" s="45"/>
      <c r="F153" s="44"/>
      <c r="G153" s="44"/>
      <c r="H153" s="44"/>
      <c r="I153" s="45"/>
      <c r="J153" s="46"/>
      <c r="K153" s="46"/>
      <c r="L153" s="46"/>
      <c r="M153" s="47"/>
      <c r="N153" s="44"/>
      <c r="O153" s="46"/>
      <c r="P153" s="46"/>
      <c r="Q153" s="46"/>
      <c r="R153" s="46"/>
    </row>
    <row r="154" spans="1:21" ht="18.75" customHeight="1" thickBot="1" x14ac:dyDescent="0.25">
      <c r="A154" s="48" t="s">
        <v>160</v>
      </c>
      <c r="B154" s="42">
        <v>1028.2800000000002</v>
      </c>
      <c r="C154" s="42">
        <v>417.65</v>
      </c>
      <c r="D154" s="42">
        <v>110.54999999999998</v>
      </c>
      <c r="E154" s="42">
        <v>1556.4799999999998</v>
      </c>
      <c r="F154" s="42">
        <v>1115.5500000000002</v>
      </c>
      <c r="G154" s="42">
        <v>1015.6799999999998</v>
      </c>
      <c r="H154" s="42">
        <v>147.58999999999997</v>
      </c>
      <c r="I154" s="42">
        <v>2278.8200000000006</v>
      </c>
      <c r="J154" s="42">
        <v>3540.1799999999994</v>
      </c>
      <c r="K154" s="42">
        <v>472.67000000000007</v>
      </c>
      <c r="L154" s="42">
        <v>78.88</v>
      </c>
      <c r="M154" s="42">
        <v>75879.749999999985</v>
      </c>
      <c r="N154" s="42">
        <v>140.44</v>
      </c>
      <c r="O154" s="42">
        <v>39.9</v>
      </c>
      <c r="P154" s="42">
        <v>479.37000000000006</v>
      </c>
      <c r="Q154" s="42">
        <v>76539.460000000006</v>
      </c>
      <c r="R154" s="42">
        <v>1192.1100000000001</v>
      </c>
    </row>
    <row r="155" spans="1:2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49"/>
    </row>
    <row r="156" spans="1:21" x14ac:dyDescent="0.2">
      <c r="A156" s="1" t="s">
        <v>161</v>
      </c>
      <c r="B156" s="1"/>
      <c r="C156" s="1"/>
      <c r="D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21" x14ac:dyDescent="0.2">
      <c r="A157" s="1"/>
      <c r="B157" s="1"/>
      <c r="C157" s="1"/>
      <c r="D157" s="1"/>
      <c r="E157" s="1"/>
      <c r="F157" s="1" t="s">
        <v>181</v>
      </c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21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</row>
    <row r="159" spans="1:21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</row>
    <row r="160" spans="1:21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</row>
    <row r="161" spans="1:18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</row>
    <row r="162" spans="1:18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</row>
    <row r="163" spans="1:18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</row>
    <row r="164" spans="1:18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</row>
    <row r="165" spans="1:18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</row>
    <row r="166" spans="1:18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</row>
    <row r="167" spans="1:18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</row>
    <row r="168" spans="1:18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</row>
    <row r="169" spans="1:18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</row>
    <row r="170" spans="1:18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</row>
    <row r="171" spans="1:18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</row>
    <row r="172" spans="1:18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</row>
    <row r="173" spans="1:18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</row>
    <row r="174" spans="1:18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</row>
    <row r="175" spans="1:18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</row>
    <row r="176" spans="1:18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</row>
    <row r="177" spans="1:18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</row>
    <row r="178" spans="1:18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</row>
    <row r="179" spans="1:18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</row>
    <row r="180" spans="1:18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</row>
    <row r="181" spans="1:18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</row>
    <row r="182" spans="1:18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</row>
    <row r="183" spans="1:18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</row>
    <row r="184" spans="1:18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</row>
  </sheetData>
  <mergeCells count="2">
    <mergeCell ref="B5:E5"/>
    <mergeCell ref="F5:I5"/>
  </mergeCells>
  <phoneticPr fontId="0" type="noConversion"/>
  <pageMargins left="0.48" right="0.35433070866141703" top="0.7" bottom="0.59" header="0.95" footer="0.89"/>
  <pageSetup scale="74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184"/>
  <sheetViews>
    <sheetView topLeftCell="A67" workbookViewId="0">
      <selection activeCell="L112" sqref="L112"/>
    </sheetView>
  </sheetViews>
  <sheetFormatPr defaultColWidth="8.7109375" defaultRowHeight="12" x14ac:dyDescent="0.2"/>
  <cols>
    <col min="1" max="1" width="6.7109375" style="58" customWidth="1"/>
    <col min="2" max="2" width="17.42578125" style="6" customWidth="1"/>
    <col min="3" max="3" width="8.7109375" style="6" customWidth="1"/>
    <col min="4" max="4" width="7.7109375" style="6" customWidth="1"/>
    <col min="5" max="5" width="9.28515625" style="6" customWidth="1"/>
    <col min="6" max="6" width="8.85546875" style="6" bestFit="1" customWidth="1"/>
    <col min="7" max="7" width="8.28515625" style="6" customWidth="1"/>
    <col min="8" max="8" width="7.7109375" style="6" customWidth="1"/>
    <col min="9" max="9" width="9.140625" style="6" customWidth="1"/>
    <col min="10" max="10" width="8.85546875" style="6" bestFit="1" customWidth="1"/>
    <col min="11" max="11" width="9.7109375" style="6" customWidth="1"/>
    <col min="12" max="13" width="8.85546875" style="6" bestFit="1" customWidth="1"/>
    <col min="14" max="15" width="10.7109375" style="6" customWidth="1"/>
    <col min="16" max="16" width="11.7109375" style="6" customWidth="1"/>
    <col min="17" max="17" width="12.7109375" style="6" customWidth="1"/>
    <col min="18" max="18" width="12.42578125" style="6" customWidth="1"/>
    <col min="19" max="19" width="15" style="50" customWidth="1"/>
    <col min="20" max="20" width="8.85546875" style="6" bestFit="1" customWidth="1"/>
    <col min="21" max="21" width="10.42578125" style="6" bestFit="1" customWidth="1"/>
    <col min="22" max="22" width="9.85546875" style="6" bestFit="1" customWidth="1"/>
    <col min="23" max="16384" width="8.7109375" style="6"/>
  </cols>
  <sheetData>
    <row r="1" spans="1:254" ht="12.75" thickBot="1" x14ac:dyDescent="0.25">
      <c r="A1" s="5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3"/>
      <c r="P1" s="1"/>
      <c r="Q1" s="1"/>
      <c r="R1" s="1"/>
      <c r="S1" s="4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254" x14ac:dyDescent="0.2">
      <c r="A2" s="52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8"/>
      <c r="T2" s="5"/>
      <c r="U2" s="9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</row>
    <row r="3" spans="1:254" ht="12" customHeight="1" thickBot="1" x14ac:dyDescent="0.25">
      <c r="A3" s="51"/>
      <c r="B3" s="10" t="s">
        <v>184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2"/>
      <c r="T3" s="5"/>
      <c r="U3" s="9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254" x14ac:dyDescent="0.2">
      <c r="A4" s="52"/>
      <c r="B4" s="13"/>
      <c r="C4" s="14"/>
      <c r="D4" s="14"/>
      <c r="E4" s="14"/>
      <c r="F4" s="15"/>
      <c r="G4" s="16"/>
      <c r="H4" s="14"/>
      <c r="I4" s="14"/>
      <c r="J4" s="15"/>
      <c r="K4" s="17"/>
      <c r="L4" s="17"/>
      <c r="M4" s="18"/>
      <c r="N4" s="17"/>
      <c r="O4" s="17"/>
      <c r="P4" s="17"/>
      <c r="Q4" s="18"/>
      <c r="R4" s="17"/>
      <c r="S4" s="19"/>
      <c r="T4" s="5"/>
      <c r="U4" s="9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</row>
    <row r="5" spans="1:254" x14ac:dyDescent="0.2">
      <c r="A5" s="52"/>
      <c r="B5" s="4"/>
      <c r="C5" s="73" t="s">
        <v>0</v>
      </c>
      <c r="D5" s="73"/>
      <c r="E5" s="73"/>
      <c r="F5" s="74"/>
      <c r="G5" s="75" t="s">
        <v>1</v>
      </c>
      <c r="H5" s="73"/>
      <c r="I5" s="73"/>
      <c r="J5" s="74"/>
      <c r="K5" s="17"/>
      <c r="L5" s="17"/>
      <c r="M5" s="18"/>
      <c r="N5" s="17"/>
      <c r="O5" s="17"/>
      <c r="P5" s="17"/>
      <c r="Q5" s="14"/>
      <c r="R5" s="17"/>
      <c r="S5" s="20" t="s">
        <v>2</v>
      </c>
      <c r="T5" s="5"/>
      <c r="U5" s="9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</row>
    <row r="6" spans="1:254" ht="12.75" thickBot="1" x14ac:dyDescent="0.25">
      <c r="A6" s="53"/>
      <c r="B6" s="21"/>
      <c r="C6" s="22"/>
      <c r="D6" s="22"/>
      <c r="E6" s="22"/>
      <c r="F6" s="23"/>
      <c r="G6" s="24"/>
      <c r="H6" s="22"/>
      <c r="I6" s="22"/>
      <c r="J6" s="23"/>
      <c r="K6" s="20" t="s">
        <v>3</v>
      </c>
      <c r="L6" s="17"/>
      <c r="M6" s="14"/>
      <c r="N6" s="20" t="s">
        <v>4</v>
      </c>
      <c r="O6" s="17"/>
      <c r="P6" s="17"/>
      <c r="Q6" s="25"/>
      <c r="R6" s="14"/>
      <c r="S6" s="20" t="s">
        <v>5</v>
      </c>
      <c r="T6" s="5"/>
      <c r="U6" s="9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</row>
    <row r="7" spans="1:254" x14ac:dyDescent="0.2">
      <c r="A7" s="53"/>
      <c r="B7" s="26"/>
      <c r="C7" s="27"/>
      <c r="D7" s="27"/>
      <c r="E7" s="27"/>
      <c r="F7" s="27"/>
      <c r="G7" s="27"/>
      <c r="H7" s="27"/>
      <c r="I7" s="27"/>
      <c r="J7" s="27"/>
      <c r="K7" s="20" t="s">
        <v>6</v>
      </c>
      <c r="L7" s="20" t="s">
        <v>7</v>
      </c>
      <c r="M7" s="28" t="s">
        <v>8</v>
      </c>
      <c r="N7" s="20" t="s">
        <v>6</v>
      </c>
      <c r="O7" s="17"/>
      <c r="P7" s="20" t="s">
        <v>9</v>
      </c>
      <c r="Q7" s="28" t="s">
        <v>3</v>
      </c>
      <c r="R7" s="20" t="s">
        <v>4</v>
      </c>
      <c r="S7" s="20" t="s">
        <v>10</v>
      </c>
      <c r="T7" s="5"/>
      <c r="U7" s="9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</row>
    <row r="8" spans="1:254" x14ac:dyDescent="0.2">
      <c r="A8" s="53"/>
      <c r="B8" s="29"/>
      <c r="C8" s="15"/>
      <c r="D8" s="15"/>
      <c r="E8" s="59" t="s">
        <v>11</v>
      </c>
      <c r="F8" s="31"/>
      <c r="G8" s="15"/>
      <c r="H8" s="15"/>
      <c r="I8" s="59" t="s">
        <v>11</v>
      </c>
      <c r="J8" s="31"/>
      <c r="K8" s="20" t="s">
        <v>12</v>
      </c>
      <c r="L8" s="20" t="s">
        <v>13</v>
      </c>
      <c r="M8" s="28" t="s">
        <v>14</v>
      </c>
      <c r="N8" s="20" t="s">
        <v>12</v>
      </c>
      <c r="O8" s="20" t="s">
        <v>15</v>
      </c>
      <c r="P8" s="20" t="s">
        <v>15</v>
      </c>
      <c r="Q8" s="28" t="s">
        <v>16</v>
      </c>
      <c r="R8" s="20" t="s">
        <v>16</v>
      </c>
      <c r="S8" s="20" t="s">
        <v>17</v>
      </c>
      <c r="T8" s="5"/>
      <c r="U8" s="9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</row>
    <row r="9" spans="1:254" x14ac:dyDescent="0.2">
      <c r="A9" s="53"/>
      <c r="B9" s="29"/>
      <c r="C9" s="59" t="s">
        <v>18</v>
      </c>
      <c r="D9" s="59" t="s">
        <v>19</v>
      </c>
      <c r="E9" s="59" t="s">
        <v>20</v>
      </c>
      <c r="F9" s="31" t="s">
        <v>4</v>
      </c>
      <c r="G9" s="59" t="s">
        <v>18</v>
      </c>
      <c r="H9" s="59" t="s">
        <v>19</v>
      </c>
      <c r="I9" s="59" t="s">
        <v>20</v>
      </c>
      <c r="J9" s="31" t="s">
        <v>4</v>
      </c>
      <c r="K9" s="20" t="s">
        <v>21</v>
      </c>
      <c r="L9" s="20" t="s">
        <v>21</v>
      </c>
      <c r="M9" s="28" t="s">
        <v>21</v>
      </c>
      <c r="N9" s="20" t="s">
        <v>21</v>
      </c>
      <c r="O9" s="20" t="s">
        <v>22</v>
      </c>
      <c r="P9" s="20" t="s">
        <v>22</v>
      </c>
      <c r="Q9" s="28" t="s">
        <v>23</v>
      </c>
      <c r="R9" s="20" t="s">
        <v>23</v>
      </c>
      <c r="S9" s="20" t="s">
        <v>24</v>
      </c>
      <c r="T9" s="5"/>
      <c r="U9" s="9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</row>
    <row r="10" spans="1:254" ht="12.75" thickBot="1" x14ac:dyDescent="0.25">
      <c r="A10" s="54"/>
      <c r="B10" s="32"/>
      <c r="C10" s="33"/>
      <c r="D10" s="33"/>
      <c r="E10" s="33"/>
      <c r="F10" s="34"/>
      <c r="G10" s="33"/>
      <c r="H10" s="33"/>
      <c r="I10" s="33"/>
      <c r="J10" s="34"/>
      <c r="K10" s="35"/>
      <c r="L10" s="35"/>
      <c r="M10" s="36"/>
      <c r="N10" s="35"/>
      <c r="O10" s="35"/>
      <c r="P10" s="35"/>
      <c r="Q10" s="37"/>
      <c r="R10" s="35"/>
      <c r="S10" s="35"/>
      <c r="T10" s="5"/>
      <c r="U10" s="9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</row>
    <row r="11" spans="1:254" x14ac:dyDescent="0.2">
      <c r="A11" s="53"/>
      <c r="B11" s="29"/>
      <c r="C11" s="38"/>
      <c r="D11" s="38"/>
      <c r="E11" s="38"/>
      <c r="F11" s="25"/>
      <c r="G11" s="15"/>
      <c r="H11" s="15"/>
      <c r="I11" s="15"/>
      <c r="J11" s="25"/>
      <c r="K11" s="17"/>
      <c r="L11" s="17"/>
      <c r="M11" s="18"/>
      <c r="N11" s="17"/>
      <c r="O11" s="17"/>
      <c r="P11" s="17"/>
      <c r="Q11" s="18"/>
      <c r="R11" s="17"/>
      <c r="S11" s="17"/>
      <c r="T11" s="5"/>
      <c r="U11" s="9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</row>
    <row r="12" spans="1:254" s="40" customFormat="1" ht="12.75" x14ac:dyDescent="0.2">
      <c r="A12" s="55" t="s">
        <v>162</v>
      </c>
      <c r="B12" s="29" t="s">
        <v>25</v>
      </c>
      <c r="C12" s="38">
        <f>IF('table 3_2'!B11=0,"0",IF('table 3_2'!B11&gt;0,'table 3_2'!B11))</f>
        <v>9.07</v>
      </c>
      <c r="D12" s="38">
        <f>IF('table 3_2'!C11=0,"0",IF('table 3_2'!C11&gt;0,'table 3_2'!C11))</f>
        <v>2</v>
      </c>
      <c r="E12" s="38" t="str">
        <f>IF('table 3_2'!D11=0,"0",IF('table 3_2'!D11&gt;0,'table 3_2'!D11))</f>
        <v>0</v>
      </c>
      <c r="F12" s="38">
        <f>IF('table 3_2'!E11=0,"0",IF('table 3_2'!E11&gt;0,'table 3_2'!E11))</f>
        <v>11.07</v>
      </c>
      <c r="G12" s="38">
        <f>IF('table 3_2'!F11=0,"0",IF('table 3_2'!F11&gt;0,'table 3_2'!F11))</f>
        <v>13</v>
      </c>
      <c r="H12" s="38">
        <f>IF('table 3_2'!G11=0,"0",IF('table 3_2'!G11&gt;0,'table 3_2'!G11))</f>
        <v>7.78</v>
      </c>
      <c r="I12" s="38">
        <f>IF('table 3_2'!H11=0,"0",IF('table 3_2'!H11&gt;0,'table 3_2'!H11))</f>
        <v>0.22</v>
      </c>
      <c r="J12" s="38">
        <f>IF('table 3_2'!I11=0,"0",IF('table 3_2'!I11&gt;0,'table 3_2'!I11))</f>
        <v>21</v>
      </c>
      <c r="K12" s="38">
        <f>IF('table 3_2'!J11=0,"0",IF('table 3_2'!J11&gt;0,'table 3_2'!J11))</f>
        <v>28.66</v>
      </c>
      <c r="L12" s="38">
        <f>IF('table 3_2'!K11=0,"0",IF('table 3_2'!K11&gt;0,'table 3_2'!K11))</f>
        <v>4</v>
      </c>
      <c r="M12" s="38">
        <f>IF('table 3_2'!L11=0,"0",IF('table 3_2'!L11&gt;0,'table 3_2'!L11))</f>
        <v>1.6</v>
      </c>
      <c r="N12" s="38">
        <f>IF('table 3_2'!M11=0,"0",IF('table 3_2'!M11&gt;0,'table 3_2'!M11))</f>
        <v>585.74000000000012</v>
      </c>
      <c r="O12" s="38">
        <f>IF('table 3_2'!N11=0,"0",IF('table 3_2'!N11&gt;0,'table 3_2'!N11))</f>
        <v>1</v>
      </c>
      <c r="P12" s="38" t="str">
        <f>IF('table 3_2'!O11=0,"0",IF('table 3_2'!O11&gt;0,'table 3_2'!O11))</f>
        <v>0</v>
      </c>
      <c r="Q12" s="38">
        <f>IF('table 3_2'!P11=0,"0",IF('table 3_2'!P11&gt;0,'table 3_2'!P11))</f>
        <v>4</v>
      </c>
      <c r="R12" s="38">
        <f>IF('table 3_2'!Q11=0,"0",IF('table 3_2'!Q11&gt;0,'table 3_2'!Q11))</f>
        <v>590.74000000000012</v>
      </c>
      <c r="S12" s="38">
        <f>IF('table 3_2'!R11=0,"0",IF('table 3_2'!R11&gt;0,'table 3_2'!R11))</f>
        <v>5</v>
      </c>
      <c r="T12" s="14"/>
      <c r="U12" s="39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</row>
    <row r="13" spans="1:254" ht="12.75" x14ac:dyDescent="0.2">
      <c r="A13" s="55" t="s">
        <v>163</v>
      </c>
      <c r="B13" s="29" t="s">
        <v>26</v>
      </c>
      <c r="C13" s="38">
        <f>IF('table 3_2'!B12=0,"0",IF('table 3_2'!B12&gt;0,'table 3_2'!B12))</f>
        <v>2.5</v>
      </c>
      <c r="D13" s="38" t="str">
        <f>IF('table 3_2'!C12=0,"0",IF('table 3_2'!C12&gt;0,'table 3_2'!C12))</f>
        <v>0</v>
      </c>
      <c r="E13" s="38" t="str">
        <f>IF('table 3_2'!D12=0,"0",IF('table 3_2'!D12&gt;0,'table 3_2'!D12))</f>
        <v>0</v>
      </c>
      <c r="F13" s="38">
        <f>IF('table 3_2'!E12=0,"0",IF('table 3_2'!E12&gt;0,'table 3_2'!E12))</f>
        <v>2.5</v>
      </c>
      <c r="G13" s="38">
        <f>IF('table 3_2'!F12=0,"0",IF('table 3_2'!F12&gt;0,'table 3_2'!F12))</f>
        <v>2</v>
      </c>
      <c r="H13" s="38" t="str">
        <f>IF('table 3_2'!G12=0,"0",IF('table 3_2'!G12&gt;0,'table 3_2'!G12))</f>
        <v>0</v>
      </c>
      <c r="I13" s="38" t="str">
        <f>IF('table 3_2'!H12=0,"0",IF('table 3_2'!H12&gt;0,'table 3_2'!H12))</f>
        <v>0</v>
      </c>
      <c r="J13" s="38">
        <f>IF('table 3_2'!I12=0,"0",IF('table 3_2'!I12&gt;0,'table 3_2'!I12))</f>
        <v>2</v>
      </c>
      <c r="K13" s="38">
        <f>IF('table 3_2'!J12=0,"0",IF('table 3_2'!J12&gt;0,'table 3_2'!J12))</f>
        <v>12</v>
      </c>
      <c r="L13" s="38">
        <f>IF('table 3_2'!K12=0,"0",IF('table 3_2'!K12&gt;0,'table 3_2'!K12))</f>
        <v>0.72</v>
      </c>
      <c r="M13" s="38" t="str">
        <f>IF('table 3_2'!L12=0,"0",IF('table 3_2'!L12&gt;0,'table 3_2'!L12))</f>
        <v>0</v>
      </c>
      <c r="N13" s="38">
        <f>IF('table 3_2'!M12=0,"0",IF('table 3_2'!M12&gt;0,'table 3_2'!M12))</f>
        <v>85.960000000000008</v>
      </c>
      <c r="O13" s="38">
        <f>IF('table 3_2'!N12=0,"0",IF('table 3_2'!N12&gt;0,'table 3_2'!N12))</f>
        <v>1</v>
      </c>
      <c r="P13" s="38" t="str">
        <f>IF('table 3_2'!O12=0,"0",IF('table 3_2'!O12&gt;0,'table 3_2'!O12))</f>
        <v>0</v>
      </c>
      <c r="Q13" s="38">
        <f>IF('table 3_2'!P12=0,"0",IF('table 3_2'!P12&gt;0,'table 3_2'!P12))</f>
        <v>0.6</v>
      </c>
      <c r="R13" s="38">
        <f>IF('table 3_2'!Q12=0,"0",IF('table 3_2'!Q12&gt;0,'table 3_2'!Q12))</f>
        <v>87.56</v>
      </c>
      <c r="S13" s="38">
        <f>IF('table 3_2'!R12=0,"0",IF('table 3_2'!R12&gt;0,'table 3_2'!R12))</f>
        <v>2.5</v>
      </c>
      <c r="T13" s="5"/>
      <c r="U13" s="39"/>
      <c r="V13" s="14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</row>
    <row r="14" spans="1:254" ht="12.75" x14ac:dyDescent="0.2">
      <c r="A14" s="55" t="s">
        <v>164</v>
      </c>
      <c r="B14" s="29" t="s">
        <v>27</v>
      </c>
      <c r="C14" s="38">
        <f>IF('table 3_2'!B13=0,"0",IF('table 3_2'!B13&gt;0,'table 3_2'!B13))</f>
        <v>4</v>
      </c>
      <c r="D14" s="38">
        <f>IF('table 3_2'!C13=0,"0",IF('table 3_2'!C13&gt;0,'table 3_2'!C13))</f>
        <v>1</v>
      </c>
      <c r="E14" s="38">
        <f>IF('table 3_2'!D13=0,"0",IF('table 3_2'!D13&gt;0,'table 3_2'!D13))</f>
        <v>2</v>
      </c>
      <c r="F14" s="38">
        <f>IF('table 3_2'!E13=0,"0",IF('table 3_2'!E13&gt;0,'table 3_2'!E13))</f>
        <v>7</v>
      </c>
      <c r="G14" s="38">
        <f>IF('table 3_2'!F13=0,"0",IF('table 3_2'!F13&gt;0,'table 3_2'!F13))</f>
        <v>5</v>
      </c>
      <c r="H14" s="38">
        <f>IF('table 3_2'!G13=0,"0",IF('table 3_2'!G13&gt;0,'table 3_2'!G13))</f>
        <v>6</v>
      </c>
      <c r="I14" s="38">
        <f>IF('table 3_2'!H13=0,"0",IF('table 3_2'!H13&gt;0,'table 3_2'!H13))</f>
        <v>4.1399999999999997</v>
      </c>
      <c r="J14" s="38">
        <f>IF('table 3_2'!I13=0,"0",IF('table 3_2'!I13&gt;0,'table 3_2'!I13))</f>
        <v>15.14</v>
      </c>
      <c r="K14" s="38">
        <f>IF('table 3_2'!J13=0,"0",IF('table 3_2'!J13&gt;0,'table 3_2'!J13))</f>
        <v>37.18</v>
      </c>
      <c r="L14" s="38">
        <f>IF('table 3_2'!K13=0,"0",IF('table 3_2'!K13&gt;0,'table 3_2'!K13))</f>
        <v>4</v>
      </c>
      <c r="M14" s="38" t="str">
        <f>IF('table 3_2'!L13=0,"0",IF('table 3_2'!L13&gt;0,'table 3_2'!L13))</f>
        <v>0</v>
      </c>
      <c r="N14" s="38">
        <f>IF('table 3_2'!M13=0,"0",IF('table 3_2'!M13&gt;0,'table 3_2'!M13))</f>
        <v>407.96</v>
      </c>
      <c r="O14" s="38">
        <f>IF('table 3_2'!N13=0,"0",IF('table 3_2'!N13&gt;0,'table 3_2'!N13))</f>
        <v>1</v>
      </c>
      <c r="P14" s="38" t="str">
        <f>IF('table 3_2'!O13=0,"0",IF('table 3_2'!O13&gt;0,'table 3_2'!O13))</f>
        <v>0</v>
      </c>
      <c r="Q14" s="38" t="str">
        <f>IF('table 3_2'!P13=0,"0",IF('table 3_2'!P13&gt;0,'table 3_2'!P13))</f>
        <v>0</v>
      </c>
      <c r="R14" s="38">
        <f>IF('table 3_2'!Q13=0,"0",IF('table 3_2'!Q13&gt;0,'table 3_2'!Q13))</f>
        <v>408.96</v>
      </c>
      <c r="S14" s="38">
        <f>IF('table 3_2'!R13=0,"0",IF('table 3_2'!R13&gt;0,'table 3_2'!R13))</f>
        <v>9</v>
      </c>
      <c r="T14" s="5"/>
      <c r="U14" s="39"/>
      <c r="V14" s="14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</row>
    <row r="15" spans="1:254" ht="12.75" x14ac:dyDescent="0.2">
      <c r="A15" s="55" t="s">
        <v>165</v>
      </c>
      <c r="B15" s="29" t="s">
        <v>28</v>
      </c>
      <c r="C15" s="38">
        <f>IF('table 3_2'!B14=0,"0",IF('table 3_2'!B14&gt;0,'table 3_2'!B14))</f>
        <v>10</v>
      </c>
      <c r="D15" s="38">
        <f>IF('table 3_2'!C14=0,"0",IF('table 3_2'!C14&gt;0,'table 3_2'!C14))</f>
        <v>4</v>
      </c>
      <c r="E15" s="38" t="str">
        <f>IF('table 3_2'!D14=0,"0",IF('table 3_2'!D14&gt;0,'table 3_2'!D14))</f>
        <v>0</v>
      </c>
      <c r="F15" s="38">
        <f>IF('table 3_2'!E14=0,"0",IF('table 3_2'!E14&gt;0,'table 3_2'!E14))</f>
        <v>14</v>
      </c>
      <c r="G15" s="38">
        <f>IF('table 3_2'!F14=0,"0",IF('table 3_2'!F14&gt;0,'table 3_2'!F14))</f>
        <v>14.700000000000001</v>
      </c>
      <c r="H15" s="38">
        <f>IF('table 3_2'!G14=0,"0",IF('table 3_2'!G14&gt;0,'table 3_2'!G14))</f>
        <v>7</v>
      </c>
      <c r="I15" s="38" t="str">
        <f>IF('table 3_2'!H14=0,"0",IF('table 3_2'!H14&gt;0,'table 3_2'!H14))</f>
        <v>0</v>
      </c>
      <c r="J15" s="38">
        <f>IF('table 3_2'!I14=0,"0",IF('table 3_2'!I14&gt;0,'table 3_2'!I14))</f>
        <v>21.700000000000003</v>
      </c>
      <c r="K15" s="38">
        <f>IF('table 3_2'!J14=0,"0",IF('table 3_2'!J14&gt;0,'table 3_2'!J14))</f>
        <v>12.799999999999999</v>
      </c>
      <c r="L15" s="38">
        <f>IF('table 3_2'!K14=0,"0",IF('table 3_2'!K14&gt;0,'table 3_2'!K14))</f>
        <v>3</v>
      </c>
      <c r="M15" s="38" t="str">
        <f>IF('table 3_2'!L14=0,"0",IF('table 3_2'!L14&gt;0,'table 3_2'!L14))</f>
        <v>0</v>
      </c>
      <c r="N15" s="38">
        <f>IF('table 3_2'!M14=0,"0",IF('table 3_2'!M14&gt;0,'table 3_2'!M14))</f>
        <v>614.98000000000013</v>
      </c>
      <c r="O15" s="38">
        <f>IF('table 3_2'!N14=0,"0",IF('table 3_2'!N14&gt;0,'table 3_2'!N14))</f>
        <v>1</v>
      </c>
      <c r="P15" s="38">
        <f>IF('table 3_2'!O14=0,"0",IF('table 3_2'!O14&gt;0,'table 3_2'!O14))</f>
        <v>1</v>
      </c>
      <c r="Q15" s="38">
        <f>IF('table 3_2'!P14=0,"0",IF('table 3_2'!P14&gt;0,'table 3_2'!P14))</f>
        <v>3</v>
      </c>
      <c r="R15" s="38">
        <f>IF('table 3_2'!Q14=0,"0",IF('table 3_2'!Q14&gt;0,'table 3_2'!Q14))</f>
        <v>619.98000000000013</v>
      </c>
      <c r="S15" s="38">
        <f>IF('table 3_2'!R14=0,"0",IF('table 3_2'!R14&gt;0,'table 3_2'!R14))</f>
        <v>6</v>
      </c>
      <c r="T15" s="5"/>
      <c r="U15" s="39"/>
      <c r="V15" s="14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</row>
    <row r="16" spans="1:254" ht="12.75" x14ac:dyDescent="0.2">
      <c r="A16" s="55" t="s">
        <v>166</v>
      </c>
      <c r="B16" s="29" t="s">
        <v>29</v>
      </c>
      <c r="C16" s="38">
        <f>IF('table 3_2'!B15=0,"0",IF('table 3_2'!B15&gt;0,'table 3_2'!B15))</f>
        <v>3</v>
      </c>
      <c r="D16" s="38">
        <f>IF('table 3_2'!C15=0,"0",IF('table 3_2'!C15&gt;0,'table 3_2'!C15))</f>
        <v>1</v>
      </c>
      <c r="E16" s="38">
        <f>IF('table 3_2'!D15=0,"0",IF('table 3_2'!D15&gt;0,'table 3_2'!D15))</f>
        <v>1</v>
      </c>
      <c r="F16" s="38">
        <f>IF('table 3_2'!E15=0,"0",IF('table 3_2'!E15&gt;0,'table 3_2'!E15))</f>
        <v>5</v>
      </c>
      <c r="G16" s="38">
        <f>IF('table 3_2'!F15=0,"0",IF('table 3_2'!F15&gt;0,'table 3_2'!F15))</f>
        <v>3</v>
      </c>
      <c r="H16" s="38">
        <f>IF('table 3_2'!G15=0,"0",IF('table 3_2'!G15&gt;0,'table 3_2'!G15))</f>
        <v>2</v>
      </c>
      <c r="I16" s="38">
        <f>IF('table 3_2'!H15=0,"0",IF('table 3_2'!H15&gt;0,'table 3_2'!H15))</f>
        <v>1</v>
      </c>
      <c r="J16" s="38">
        <f>IF('table 3_2'!I15=0,"0",IF('table 3_2'!I15&gt;0,'table 3_2'!I15))</f>
        <v>6</v>
      </c>
      <c r="K16" s="38">
        <f>IF('table 3_2'!J15=0,"0",IF('table 3_2'!J15&gt;0,'table 3_2'!J15))</f>
        <v>10.5</v>
      </c>
      <c r="L16" s="38" t="str">
        <f>IF('table 3_2'!K15=0,"0",IF('table 3_2'!K15&gt;0,'table 3_2'!K15))</f>
        <v>0</v>
      </c>
      <c r="M16" s="38">
        <f>IF('table 3_2'!L15=0,"0",IF('table 3_2'!L15&gt;0,'table 3_2'!L15))</f>
        <v>1</v>
      </c>
      <c r="N16" s="38">
        <f>IF('table 3_2'!M15=0,"0",IF('table 3_2'!M15&gt;0,'table 3_2'!M15))</f>
        <v>202.36</v>
      </c>
      <c r="O16" s="38">
        <f>IF('table 3_2'!N15=0,"0",IF('table 3_2'!N15&gt;0,'table 3_2'!N15))</f>
        <v>1</v>
      </c>
      <c r="P16" s="38" t="str">
        <f>IF('table 3_2'!O15=0,"0",IF('table 3_2'!O15&gt;0,'table 3_2'!O15))</f>
        <v>0</v>
      </c>
      <c r="Q16" s="38">
        <f>IF('table 3_2'!P15=0,"0",IF('table 3_2'!P15&gt;0,'table 3_2'!P15))</f>
        <v>0.6</v>
      </c>
      <c r="R16" s="38">
        <f>IF('table 3_2'!Q15=0,"0",IF('table 3_2'!Q15&gt;0,'table 3_2'!Q15))</f>
        <v>203.96</v>
      </c>
      <c r="S16" s="38">
        <f>IF('table 3_2'!R15=0,"0",IF('table 3_2'!R15&gt;0,'table 3_2'!R15))</f>
        <v>1</v>
      </c>
      <c r="T16" s="5"/>
      <c r="U16" s="39"/>
      <c r="V16" s="14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</row>
    <row r="17" spans="1:22" ht="12.75" x14ac:dyDescent="0.2">
      <c r="A17" s="55" t="s">
        <v>167</v>
      </c>
      <c r="B17" s="29" t="s">
        <v>30</v>
      </c>
      <c r="C17" s="38">
        <f>IF('table 3_2'!B16=0,"0",IF('table 3_2'!B16&gt;0,'table 3_2'!B16))</f>
        <v>2</v>
      </c>
      <c r="D17" s="38">
        <f>IF('table 3_2'!C16=0,"0",IF('table 3_2'!C16&gt;0,'table 3_2'!C16))</f>
        <v>1</v>
      </c>
      <c r="E17" s="38" t="str">
        <f>IF('table 3_2'!D16=0,"0",IF('table 3_2'!D16&gt;0,'table 3_2'!D16))</f>
        <v>0</v>
      </c>
      <c r="F17" s="38">
        <f>IF('table 3_2'!E16=0,"0",IF('table 3_2'!E16&gt;0,'table 3_2'!E16))</f>
        <v>3</v>
      </c>
      <c r="G17" s="38">
        <f>IF('table 3_2'!F16=0,"0",IF('table 3_2'!F16&gt;0,'table 3_2'!F16))</f>
        <v>2</v>
      </c>
      <c r="H17" s="38">
        <f>IF('table 3_2'!G16=0,"0",IF('table 3_2'!G16&gt;0,'table 3_2'!G16))</f>
        <v>1</v>
      </c>
      <c r="I17" s="38" t="str">
        <f>IF('table 3_2'!H16=0,"0",IF('table 3_2'!H16&gt;0,'table 3_2'!H16))</f>
        <v>0</v>
      </c>
      <c r="J17" s="38">
        <f>IF('table 3_2'!I16=0,"0",IF('table 3_2'!I16&gt;0,'table 3_2'!I16))</f>
        <v>3</v>
      </c>
      <c r="K17" s="38">
        <f>IF('table 3_2'!J16=0,"0",IF('table 3_2'!J16&gt;0,'table 3_2'!J16))</f>
        <v>6.6</v>
      </c>
      <c r="L17" s="38">
        <f>IF('table 3_2'!K16=0,"0",IF('table 3_2'!K16&gt;0,'table 3_2'!K16))</f>
        <v>2</v>
      </c>
      <c r="M17" s="38">
        <f>IF('table 3_2'!L16=0,"0",IF('table 3_2'!L16&gt;0,'table 3_2'!L16))</f>
        <v>0.17</v>
      </c>
      <c r="N17" s="38">
        <f>IF('table 3_2'!M16=0,"0",IF('table 3_2'!M16&gt;0,'table 3_2'!M16))</f>
        <v>148.82999999999998</v>
      </c>
      <c r="O17" s="38">
        <f>IF('table 3_2'!N16=0,"0",IF('table 3_2'!N16&gt;0,'table 3_2'!N16))</f>
        <v>1</v>
      </c>
      <c r="P17" s="38" t="str">
        <f>IF('table 3_2'!O16=0,"0",IF('table 3_2'!O16&gt;0,'table 3_2'!O16))</f>
        <v>0</v>
      </c>
      <c r="Q17" s="38">
        <f>IF('table 3_2'!P16=0,"0",IF('table 3_2'!P16&gt;0,'table 3_2'!P16))</f>
        <v>1.9</v>
      </c>
      <c r="R17" s="38">
        <f>IF('table 3_2'!Q16=0,"0",IF('table 3_2'!Q16&gt;0,'table 3_2'!Q16))</f>
        <v>151.72999999999999</v>
      </c>
      <c r="S17" s="38">
        <f>IF('table 3_2'!R16=0,"0",IF('table 3_2'!R16&gt;0,'table 3_2'!R16))</f>
        <v>2</v>
      </c>
      <c r="T17" s="5"/>
      <c r="U17" s="39"/>
      <c r="V17" s="14"/>
    </row>
    <row r="18" spans="1:22" ht="12.75" x14ac:dyDescent="0.2">
      <c r="A18" s="55" t="s">
        <v>168</v>
      </c>
      <c r="B18" s="29" t="s">
        <v>31</v>
      </c>
      <c r="C18" s="38">
        <f>IF('table 3_2'!B17=0,"0",IF('table 3_2'!B17&gt;0,'table 3_2'!B17))</f>
        <v>15.5</v>
      </c>
      <c r="D18" s="38">
        <f>IF('table 3_2'!C17=0,"0",IF('table 3_2'!C17&gt;0,'table 3_2'!C17))</f>
        <v>3</v>
      </c>
      <c r="E18" s="38">
        <f>IF('table 3_2'!D17=0,"0",IF('table 3_2'!D17&gt;0,'table 3_2'!D17))</f>
        <v>2</v>
      </c>
      <c r="F18" s="38">
        <f>IF('table 3_2'!E17=0,"0",IF('table 3_2'!E17&gt;0,'table 3_2'!E17))</f>
        <v>20.5</v>
      </c>
      <c r="G18" s="38">
        <f>IF('table 3_2'!F17=0,"0",IF('table 3_2'!F17&gt;0,'table 3_2'!F17))</f>
        <v>14.4</v>
      </c>
      <c r="H18" s="38">
        <f>IF('table 3_2'!G17=0,"0",IF('table 3_2'!G17&gt;0,'table 3_2'!G17))</f>
        <v>8</v>
      </c>
      <c r="I18" s="38" t="str">
        <f>IF('table 3_2'!H17=0,"0",IF('table 3_2'!H17&gt;0,'table 3_2'!H17))</f>
        <v>0</v>
      </c>
      <c r="J18" s="38">
        <f>IF('table 3_2'!I17=0,"0",IF('table 3_2'!I17&gt;0,'table 3_2'!I17))</f>
        <v>22.4</v>
      </c>
      <c r="K18" s="38">
        <f>IF('table 3_2'!J17=0,"0",IF('table 3_2'!J17&gt;0,'table 3_2'!J17))</f>
        <v>29.759999999999998</v>
      </c>
      <c r="L18" s="38">
        <f>IF('table 3_2'!K17=0,"0",IF('table 3_2'!K17&gt;0,'table 3_2'!K17))</f>
        <v>8.41</v>
      </c>
      <c r="M18" s="38">
        <f>IF('table 3_2'!L17=0,"0",IF('table 3_2'!L17&gt;0,'table 3_2'!L17))</f>
        <v>0.5</v>
      </c>
      <c r="N18" s="38">
        <f>IF('table 3_2'!M17=0,"0",IF('table 3_2'!M17&gt;0,'table 3_2'!M17))</f>
        <v>820.81999999999994</v>
      </c>
      <c r="O18" s="38">
        <f>IF('table 3_2'!N17=0,"0",IF('table 3_2'!N17&gt;0,'table 3_2'!N17))</f>
        <v>1</v>
      </c>
      <c r="P18" s="38">
        <f>IF('table 3_2'!O17=0,"0",IF('table 3_2'!O17&gt;0,'table 3_2'!O17))</f>
        <v>0.5</v>
      </c>
      <c r="Q18" s="38">
        <f>IF('table 3_2'!P17=0,"0",IF('table 3_2'!P17&gt;0,'table 3_2'!P17))</f>
        <v>2</v>
      </c>
      <c r="R18" s="38">
        <f>IF('table 3_2'!Q17=0,"0",IF('table 3_2'!Q17&gt;0,'table 3_2'!Q17))</f>
        <v>824.31999999999994</v>
      </c>
      <c r="S18" s="38">
        <f>IF('table 3_2'!R17=0,"0",IF('table 3_2'!R17&gt;0,'table 3_2'!R17))</f>
        <v>3</v>
      </c>
      <c r="T18" s="5"/>
      <c r="U18" s="39"/>
      <c r="V18" s="14"/>
    </row>
    <row r="19" spans="1:22" ht="12.75" x14ac:dyDescent="0.2">
      <c r="A19" s="55" t="s">
        <v>169</v>
      </c>
      <c r="B19" s="29" t="s">
        <v>32</v>
      </c>
      <c r="C19" s="38">
        <f>IF('table 3_2'!B18=0,"0",IF('table 3_2'!B18&gt;0,'table 3_2'!B18))</f>
        <v>2</v>
      </c>
      <c r="D19" s="38">
        <f>IF('table 3_2'!C18=0,"0",IF('table 3_2'!C18&gt;0,'table 3_2'!C18))</f>
        <v>1</v>
      </c>
      <c r="E19" s="38" t="str">
        <f>IF('table 3_2'!D18=0,"0",IF('table 3_2'!D18&gt;0,'table 3_2'!D18))</f>
        <v>0</v>
      </c>
      <c r="F19" s="38">
        <f>IF('table 3_2'!E18=0,"0",IF('table 3_2'!E18&gt;0,'table 3_2'!E18))</f>
        <v>3</v>
      </c>
      <c r="G19" s="38">
        <f>IF('table 3_2'!F18=0,"0",IF('table 3_2'!F18&gt;0,'table 3_2'!F18))</f>
        <v>2</v>
      </c>
      <c r="H19" s="38">
        <f>IF('table 3_2'!G18=0,"0",IF('table 3_2'!G18&gt;0,'table 3_2'!G18))</f>
        <v>2</v>
      </c>
      <c r="I19" s="38" t="str">
        <f>IF('table 3_2'!H18=0,"0",IF('table 3_2'!H18&gt;0,'table 3_2'!H18))</f>
        <v>0</v>
      </c>
      <c r="J19" s="38">
        <f>IF('table 3_2'!I18=0,"0",IF('table 3_2'!I18&gt;0,'table 3_2'!I18))</f>
        <v>4</v>
      </c>
      <c r="K19" s="38">
        <f>IF('table 3_2'!J18=0,"0",IF('table 3_2'!J18&gt;0,'table 3_2'!J18))</f>
        <v>10.6</v>
      </c>
      <c r="L19" s="38">
        <f>IF('table 3_2'!K18=0,"0",IF('table 3_2'!K18&gt;0,'table 3_2'!K18))</f>
        <v>1</v>
      </c>
      <c r="M19" s="38" t="str">
        <f>IF('table 3_2'!L18=0,"0",IF('table 3_2'!L18&gt;0,'table 3_2'!L18))</f>
        <v>0</v>
      </c>
      <c r="N19" s="38">
        <f>IF('table 3_2'!M18=0,"0",IF('table 3_2'!M18&gt;0,'table 3_2'!M18))</f>
        <v>136.05000000000001</v>
      </c>
      <c r="O19" s="38">
        <f>IF('table 3_2'!N18=0,"0",IF('table 3_2'!N18&gt;0,'table 3_2'!N18))</f>
        <v>1</v>
      </c>
      <c r="P19" s="38" t="str">
        <f>IF('table 3_2'!O18=0,"0",IF('table 3_2'!O18&gt;0,'table 3_2'!O18))</f>
        <v>0</v>
      </c>
      <c r="Q19" s="38" t="str">
        <f>IF('table 3_2'!P18=0,"0",IF('table 3_2'!P18&gt;0,'table 3_2'!P18))</f>
        <v>0</v>
      </c>
      <c r="R19" s="38">
        <f>IF('table 3_2'!Q18=0,"0",IF('table 3_2'!Q18&gt;0,'table 3_2'!Q18))</f>
        <v>137.05000000000001</v>
      </c>
      <c r="S19" s="38" t="str">
        <f>IF('table 3_2'!R18=0,"0",IF('table 3_2'!R18&gt;0,'table 3_2'!R18))</f>
        <v>0</v>
      </c>
      <c r="T19" s="5"/>
      <c r="U19" s="39"/>
      <c r="V19" s="14"/>
    </row>
    <row r="20" spans="1:22" ht="12.75" x14ac:dyDescent="0.2">
      <c r="A20" s="55" t="s">
        <v>170</v>
      </c>
      <c r="B20" s="29" t="s">
        <v>33</v>
      </c>
      <c r="C20" s="38">
        <f>IF('table 3_2'!B19=0,"0",IF('table 3_2'!B19&gt;0,'table 3_2'!B19))</f>
        <v>5.5</v>
      </c>
      <c r="D20" s="38">
        <f>IF('table 3_2'!C19=0,"0",IF('table 3_2'!C19&gt;0,'table 3_2'!C19))</f>
        <v>1</v>
      </c>
      <c r="E20" s="38">
        <f>IF('table 3_2'!D19=0,"0",IF('table 3_2'!D19&gt;0,'table 3_2'!D19))</f>
        <v>1</v>
      </c>
      <c r="F20" s="38">
        <f>IF('table 3_2'!E19=0,"0",IF('table 3_2'!E19&gt;0,'table 3_2'!E19))</f>
        <v>7.5</v>
      </c>
      <c r="G20" s="38">
        <f>IF('table 3_2'!F19=0,"0",IF('table 3_2'!F19&gt;0,'table 3_2'!F19))</f>
        <v>6</v>
      </c>
      <c r="H20" s="38">
        <f>IF('table 3_2'!G19=0,"0",IF('table 3_2'!G19&gt;0,'table 3_2'!G19))</f>
        <v>5</v>
      </c>
      <c r="I20" s="38" t="str">
        <f>IF('table 3_2'!H19=0,"0",IF('table 3_2'!H19&gt;0,'table 3_2'!H19))</f>
        <v>0</v>
      </c>
      <c r="J20" s="38">
        <f>IF('table 3_2'!I19=0,"0",IF('table 3_2'!I19&gt;0,'table 3_2'!I19))</f>
        <v>11</v>
      </c>
      <c r="K20" s="38">
        <f>IF('table 3_2'!J19=0,"0",IF('table 3_2'!J19&gt;0,'table 3_2'!J19))</f>
        <v>13.389999999999999</v>
      </c>
      <c r="L20" s="38">
        <f>IF('table 3_2'!K19=0,"0",IF('table 3_2'!K19&gt;0,'table 3_2'!K19))</f>
        <v>4.5</v>
      </c>
      <c r="M20" s="38" t="str">
        <f>IF('table 3_2'!L19=0,"0",IF('table 3_2'!L19&gt;0,'table 3_2'!L19))</f>
        <v>0</v>
      </c>
      <c r="N20" s="38">
        <f>IF('table 3_2'!M19=0,"0",IF('table 3_2'!M19&gt;0,'table 3_2'!M19))</f>
        <v>375.29999999999995</v>
      </c>
      <c r="O20" s="38">
        <f>IF('table 3_2'!N19=0,"0",IF('table 3_2'!N19&gt;0,'table 3_2'!N19))</f>
        <v>1</v>
      </c>
      <c r="P20" s="38">
        <f>IF('table 3_2'!O19=0,"0",IF('table 3_2'!O19&gt;0,'table 3_2'!O19))</f>
        <v>1</v>
      </c>
      <c r="Q20" s="38" t="str">
        <f>IF('table 3_2'!P19=0,"0",IF('table 3_2'!P19&gt;0,'table 3_2'!P19))</f>
        <v>0</v>
      </c>
      <c r="R20" s="38">
        <f>IF('table 3_2'!Q19=0,"0",IF('table 3_2'!Q19&gt;0,'table 3_2'!Q19))</f>
        <v>377.29999999999995</v>
      </c>
      <c r="S20" s="38">
        <f>IF('table 3_2'!R19=0,"0",IF('table 3_2'!R19&gt;0,'table 3_2'!R19))</f>
        <v>3</v>
      </c>
      <c r="T20" s="5"/>
      <c r="U20" s="39"/>
      <c r="V20" s="14"/>
    </row>
    <row r="21" spans="1:22" ht="12.75" x14ac:dyDescent="0.2">
      <c r="A21" s="55" t="s">
        <v>171</v>
      </c>
      <c r="B21" s="29" t="s">
        <v>34</v>
      </c>
      <c r="C21" s="38">
        <f>IF('table 3_2'!B20=0,"0",IF('table 3_2'!B20&gt;0,'table 3_2'!B20))</f>
        <v>11</v>
      </c>
      <c r="D21" s="38">
        <f>IF('table 3_2'!C20=0,"0",IF('table 3_2'!C20&gt;0,'table 3_2'!C20))</f>
        <v>4</v>
      </c>
      <c r="E21" s="38" t="str">
        <f>IF('table 3_2'!D20=0,"0",IF('table 3_2'!D20&gt;0,'table 3_2'!D20))</f>
        <v>0</v>
      </c>
      <c r="F21" s="38">
        <f>IF('table 3_2'!E20=0,"0",IF('table 3_2'!E20&gt;0,'table 3_2'!E20))</f>
        <v>15</v>
      </c>
      <c r="G21" s="38">
        <f>IF('table 3_2'!F20=0,"0",IF('table 3_2'!F20&gt;0,'table 3_2'!F20))</f>
        <v>13.5</v>
      </c>
      <c r="H21" s="38">
        <f>IF('table 3_2'!G20=0,"0",IF('table 3_2'!G20&gt;0,'table 3_2'!G20))</f>
        <v>19</v>
      </c>
      <c r="I21" s="38" t="str">
        <f>IF('table 3_2'!H20=0,"0",IF('table 3_2'!H20&gt;0,'table 3_2'!H20))</f>
        <v>0</v>
      </c>
      <c r="J21" s="38">
        <f>IF('table 3_2'!I20=0,"0",IF('table 3_2'!I20&gt;0,'table 3_2'!I20))</f>
        <v>32.5</v>
      </c>
      <c r="K21" s="38">
        <f>IF('table 3_2'!J20=0,"0",IF('table 3_2'!J20&gt;0,'table 3_2'!J20))</f>
        <v>52.96</v>
      </c>
      <c r="L21" s="38">
        <f>IF('table 3_2'!K20=0,"0",IF('table 3_2'!K20&gt;0,'table 3_2'!K20))</f>
        <v>5.72</v>
      </c>
      <c r="M21" s="38">
        <f>IF('table 3_2'!L20=0,"0",IF('table 3_2'!L20&gt;0,'table 3_2'!L20))</f>
        <v>1</v>
      </c>
      <c r="N21" s="38">
        <f>IF('table 3_2'!M20=0,"0",IF('table 3_2'!M20&gt;0,'table 3_2'!M20))</f>
        <v>817.99000000000012</v>
      </c>
      <c r="O21" s="38">
        <f>IF('table 3_2'!N20=0,"0",IF('table 3_2'!N20&gt;0,'table 3_2'!N20))</f>
        <v>1</v>
      </c>
      <c r="P21" s="38" t="str">
        <f>IF('table 3_2'!O20=0,"0",IF('table 3_2'!O20&gt;0,'table 3_2'!O20))</f>
        <v>0</v>
      </c>
      <c r="Q21" s="38">
        <f>IF('table 3_2'!P20=0,"0",IF('table 3_2'!P20&gt;0,'table 3_2'!P20))</f>
        <v>1</v>
      </c>
      <c r="R21" s="38">
        <f>IF('table 3_2'!Q20=0,"0",IF('table 3_2'!Q20&gt;0,'table 3_2'!Q20))</f>
        <v>819.99000000000012</v>
      </c>
      <c r="S21" s="38">
        <f>IF('table 3_2'!R20=0,"0",IF('table 3_2'!R20&gt;0,'table 3_2'!R20))</f>
        <v>4</v>
      </c>
      <c r="T21" s="5"/>
      <c r="U21" s="39"/>
      <c r="V21" s="14"/>
    </row>
    <row r="22" spans="1:22" ht="12.75" x14ac:dyDescent="0.2">
      <c r="A22" s="55" t="s">
        <v>172</v>
      </c>
      <c r="B22" s="29" t="s">
        <v>35</v>
      </c>
      <c r="C22" s="38">
        <f>IF('table 3_2'!B21=0,"0",IF('table 3_2'!B21&gt;0,'table 3_2'!B21))</f>
        <v>4</v>
      </c>
      <c r="D22" s="38">
        <f>IF('table 3_2'!C21=0,"0",IF('table 3_2'!C21&gt;0,'table 3_2'!C21))</f>
        <v>2</v>
      </c>
      <c r="E22" s="38">
        <f>IF('table 3_2'!D21=0,"0",IF('table 3_2'!D21&gt;0,'table 3_2'!D21))</f>
        <v>2</v>
      </c>
      <c r="F22" s="38">
        <f>IF('table 3_2'!E21=0,"0",IF('table 3_2'!E21&gt;0,'table 3_2'!E21))</f>
        <v>8</v>
      </c>
      <c r="G22" s="38">
        <f>IF('table 3_2'!F21=0,"0",IF('table 3_2'!F21&gt;0,'table 3_2'!F21))</f>
        <v>7</v>
      </c>
      <c r="H22" s="38">
        <f>IF('table 3_2'!G21=0,"0",IF('table 3_2'!G21&gt;0,'table 3_2'!G21))</f>
        <v>4</v>
      </c>
      <c r="I22" s="38">
        <f>IF('table 3_2'!H21=0,"0",IF('table 3_2'!H21&gt;0,'table 3_2'!H21))</f>
        <v>4</v>
      </c>
      <c r="J22" s="38">
        <f>IF('table 3_2'!I21=0,"0",IF('table 3_2'!I21&gt;0,'table 3_2'!I21))</f>
        <v>15</v>
      </c>
      <c r="K22" s="38">
        <f>IF('table 3_2'!J21=0,"0",IF('table 3_2'!J21&gt;0,'table 3_2'!J21))</f>
        <v>23.15</v>
      </c>
      <c r="L22" s="38">
        <f>IF('table 3_2'!K21=0,"0",IF('table 3_2'!K21&gt;0,'table 3_2'!K21))</f>
        <v>4</v>
      </c>
      <c r="M22" s="38" t="str">
        <f>IF('table 3_2'!L21=0,"0",IF('table 3_2'!L21&gt;0,'table 3_2'!L21))</f>
        <v>0</v>
      </c>
      <c r="N22" s="38">
        <f>IF('table 3_2'!M21=0,"0",IF('table 3_2'!M21&gt;0,'table 3_2'!M21))</f>
        <v>408.92999999999995</v>
      </c>
      <c r="O22" s="38">
        <f>IF('table 3_2'!N21=0,"0",IF('table 3_2'!N21&gt;0,'table 3_2'!N21))</f>
        <v>1</v>
      </c>
      <c r="P22" s="38" t="str">
        <f>IF('table 3_2'!O21=0,"0",IF('table 3_2'!O21&gt;0,'table 3_2'!O21))</f>
        <v>0</v>
      </c>
      <c r="Q22" s="38">
        <f>IF('table 3_2'!P21=0,"0",IF('table 3_2'!P21&gt;0,'table 3_2'!P21))</f>
        <v>2.5</v>
      </c>
      <c r="R22" s="38">
        <f>IF('table 3_2'!Q21=0,"0",IF('table 3_2'!Q21&gt;0,'table 3_2'!Q21))</f>
        <v>412.42999999999995</v>
      </c>
      <c r="S22" s="38">
        <f>IF('table 3_2'!R21=0,"0",IF('table 3_2'!R21&gt;0,'table 3_2'!R21))</f>
        <v>5</v>
      </c>
      <c r="T22" s="5"/>
      <c r="U22" s="39"/>
      <c r="V22" s="14"/>
    </row>
    <row r="23" spans="1:22" ht="12.75" x14ac:dyDescent="0.2">
      <c r="A23" s="55" t="s">
        <v>173</v>
      </c>
      <c r="B23" s="29" t="s">
        <v>36</v>
      </c>
      <c r="C23" s="38">
        <f>IF('table 3_2'!B22=0,"0",IF('table 3_2'!B22&gt;0,'table 3_2'!B22))</f>
        <v>5</v>
      </c>
      <c r="D23" s="38">
        <f>IF('table 3_2'!C22=0,"0",IF('table 3_2'!C22&gt;0,'table 3_2'!C22))</f>
        <v>2</v>
      </c>
      <c r="E23" s="38">
        <f>IF('table 3_2'!D22=0,"0",IF('table 3_2'!D22&gt;0,'table 3_2'!D22))</f>
        <v>2</v>
      </c>
      <c r="F23" s="38">
        <f>IF('table 3_2'!E22=0,"0",IF('table 3_2'!E22&gt;0,'table 3_2'!E22))</f>
        <v>9</v>
      </c>
      <c r="G23" s="38">
        <f>IF('table 3_2'!F22=0,"0",IF('table 3_2'!F22&gt;0,'table 3_2'!F22))</f>
        <v>5</v>
      </c>
      <c r="H23" s="38">
        <f>IF('table 3_2'!G22=0,"0",IF('table 3_2'!G22&gt;0,'table 3_2'!G22))</f>
        <v>5</v>
      </c>
      <c r="I23" s="38">
        <f>IF('table 3_2'!H22=0,"0",IF('table 3_2'!H22&gt;0,'table 3_2'!H22))</f>
        <v>2</v>
      </c>
      <c r="J23" s="38">
        <f>IF('table 3_2'!I22=0,"0",IF('table 3_2'!I22&gt;0,'table 3_2'!I22))</f>
        <v>12</v>
      </c>
      <c r="K23" s="38">
        <f>IF('table 3_2'!J22=0,"0",IF('table 3_2'!J22&gt;0,'table 3_2'!J22))</f>
        <v>24.75</v>
      </c>
      <c r="L23" s="38">
        <f>IF('table 3_2'!K22=0,"0",IF('table 3_2'!K22&gt;0,'table 3_2'!K22))</f>
        <v>2.75</v>
      </c>
      <c r="M23" s="38" t="str">
        <f>IF('table 3_2'!L22=0,"0",IF('table 3_2'!L22&gt;0,'table 3_2'!L22))</f>
        <v>0</v>
      </c>
      <c r="N23" s="38">
        <f>IF('table 3_2'!M22=0,"0",IF('table 3_2'!M22&gt;0,'table 3_2'!M22))</f>
        <v>426.1</v>
      </c>
      <c r="O23" s="38">
        <f>IF('table 3_2'!N22=0,"0",IF('table 3_2'!N22&gt;0,'table 3_2'!N22))</f>
        <v>1</v>
      </c>
      <c r="P23" s="38" t="str">
        <f>IF('table 3_2'!O22=0,"0",IF('table 3_2'!O22&gt;0,'table 3_2'!O22))</f>
        <v>0</v>
      </c>
      <c r="Q23" s="38">
        <f>IF('table 3_2'!P22=0,"0",IF('table 3_2'!P22&gt;0,'table 3_2'!P22))</f>
        <v>1.2</v>
      </c>
      <c r="R23" s="38">
        <f>IF('table 3_2'!Q22=0,"0",IF('table 3_2'!Q22&gt;0,'table 3_2'!Q22))</f>
        <v>428.3</v>
      </c>
      <c r="S23" s="38" t="str">
        <f>IF('table 3_2'!R22=0,"0",IF('table 3_2'!R22&gt;0,'table 3_2'!R22))</f>
        <v>0</v>
      </c>
      <c r="T23" s="5"/>
      <c r="U23" s="39"/>
      <c r="V23" s="14"/>
    </row>
    <row r="24" spans="1:22" ht="12.75" x14ac:dyDescent="0.2">
      <c r="A24" s="55" t="s">
        <v>174</v>
      </c>
      <c r="B24" s="29" t="s">
        <v>37</v>
      </c>
      <c r="C24" s="38">
        <f>IF('table 3_2'!B23=0,"0",IF('table 3_2'!B23&gt;0,'table 3_2'!B23))</f>
        <v>3</v>
      </c>
      <c r="D24" s="38">
        <f>IF('table 3_2'!C23=0,"0",IF('table 3_2'!C23&gt;0,'table 3_2'!C23))</f>
        <v>1</v>
      </c>
      <c r="E24" s="38" t="str">
        <f>IF('table 3_2'!D23=0,"0",IF('table 3_2'!D23&gt;0,'table 3_2'!D23))</f>
        <v>0</v>
      </c>
      <c r="F24" s="38">
        <f>IF('table 3_2'!E23=0,"0",IF('table 3_2'!E23&gt;0,'table 3_2'!E23))</f>
        <v>4</v>
      </c>
      <c r="G24" s="38">
        <f>IF('table 3_2'!F23=0,"0",IF('table 3_2'!F23&gt;0,'table 3_2'!F23))</f>
        <v>2</v>
      </c>
      <c r="H24" s="38">
        <f>IF('table 3_2'!G23=0,"0",IF('table 3_2'!G23&gt;0,'table 3_2'!G23))</f>
        <v>2</v>
      </c>
      <c r="I24" s="38" t="str">
        <f>IF('table 3_2'!H23=0,"0",IF('table 3_2'!H23&gt;0,'table 3_2'!H23))</f>
        <v>0</v>
      </c>
      <c r="J24" s="38">
        <f>IF('table 3_2'!I23=0,"0",IF('table 3_2'!I23&gt;0,'table 3_2'!I23))</f>
        <v>4</v>
      </c>
      <c r="K24" s="38">
        <f>IF('table 3_2'!J23=0,"0",IF('table 3_2'!J23&gt;0,'table 3_2'!J23))</f>
        <v>10.3</v>
      </c>
      <c r="L24" s="38">
        <f>IF('table 3_2'!K23=0,"0",IF('table 3_2'!K23&gt;0,'table 3_2'!K23))</f>
        <v>1</v>
      </c>
      <c r="M24" s="38" t="str">
        <f>IF('table 3_2'!L23=0,"0",IF('table 3_2'!L23&gt;0,'table 3_2'!L23))</f>
        <v>0</v>
      </c>
      <c r="N24" s="38">
        <f>IF('table 3_2'!M23=0,"0",IF('table 3_2'!M23&gt;0,'table 3_2'!M23))</f>
        <v>166.8</v>
      </c>
      <c r="O24" s="38">
        <f>IF('table 3_2'!N23=0,"0",IF('table 3_2'!N23&gt;0,'table 3_2'!N23))</f>
        <v>1</v>
      </c>
      <c r="P24" s="38" t="str">
        <f>IF('table 3_2'!O23=0,"0",IF('table 3_2'!O23&gt;0,'table 3_2'!O23))</f>
        <v>0</v>
      </c>
      <c r="Q24" s="38" t="str">
        <f>IF('table 3_2'!P23=0,"0",IF('table 3_2'!P23&gt;0,'table 3_2'!P23))</f>
        <v>0</v>
      </c>
      <c r="R24" s="38">
        <f>IF('table 3_2'!Q23=0,"0",IF('table 3_2'!Q23&gt;0,'table 3_2'!Q23))</f>
        <v>167.8</v>
      </c>
      <c r="S24" s="38">
        <f>IF('table 3_2'!R23=0,"0",IF('table 3_2'!R23&gt;0,'table 3_2'!R23))</f>
        <v>3</v>
      </c>
      <c r="T24" s="5"/>
      <c r="U24" s="39"/>
      <c r="V24" s="14"/>
    </row>
    <row r="25" spans="1:22" ht="12.75" x14ac:dyDescent="0.2">
      <c r="A25" s="55" t="s">
        <v>175</v>
      </c>
      <c r="B25" s="29" t="s">
        <v>38</v>
      </c>
      <c r="C25" s="38" t="str">
        <f>IF('table 3_2'!B24=0,"0",IF('table 3_2'!B24&gt;0,'table 3_2'!B24))</f>
        <v>0</v>
      </c>
      <c r="D25" s="38" t="str">
        <f>IF('table 3_2'!C24=0,"0",IF('table 3_2'!C24&gt;0,'table 3_2'!C24))</f>
        <v>0</v>
      </c>
      <c r="E25" s="38" t="str">
        <f>IF('table 3_2'!D24=0,"0",IF('table 3_2'!D24&gt;0,'table 3_2'!D24))</f>
        <v>0</v>
      </c>
      <c r="F25" s="38" t="str">
        <f>IF('table 3_2'!E24=0,"0",IF('table 3_2'!E24&gt;0,'table 3_2'!E24))</f>
        <v>0</v>
      </c>
      <c r="G25" s="38" t="str">
        <f>IF('table 3_2'!F24=0,"0",IF('table 3_2'!F24&gt;0,'table 3_2'!F24))</f>
        <v>0</v>
      </c>
      <c r="H25" s="38" t="str">
        <f>IF('table 3_2'!G24=0,"0",IF('table 3_2'!G24&gt;0,'table 3_2'!G24))</f>
        <v>0</v>
      </c>
      <c r="I25" s="38" t="str">
        <f>IF('table 3_2'!H24=0,"0",IF('table 3_2'!H24&gt;0,'table 3_2'!H24))</f>
        <v>0</v>
      </c>
      <c r="J25" s="38" t="str">
        <f>IF('table 3_2'!I24=0,"0",IF('table 3_2'!I24&gt;0,'table 3_2'!I24))</f>
        <v>0</v>
      </c>
      <c r="K25" s="38">
        <f>IF('table 3_2'!J24=0,"0",IF('table 3_2'!J24&gt;0,'table 3_2'!J24))</f>
        <v>2.5</v>
      </c>
      <c r="L25" s="38" t="str">
        <f>IF('table 3_2'!K24=0,"0",IF('table 3_2'!K24&gt;0,'table 3_2'!K24))</f>
        <v>0</v>
      </c>
      <c r="M25" s="38" t="str">
        <f>IF('table 3_2'!L24=0,"0",IF('table 3_2'!L24&gt;0,'table 3_2'!L24))</f>
        <v>0</v>
      </c>
      <c r="N25" s="38">
        <f>IF('table 3_2'!M24=0,"0",IF('table 3_2'!M24&gt;0,'table 3_2'!M24))</f>
        <v>18.13</v>
      </c>
      <c r="O25" s="38">
        <f>IF('table 3_2'!N24=0,"0",IF('table 3_2'!N24&gt;0,'table 3_2'!N24))</f>
        <v>1</v>
      </c>
      <c r="P25" s="38" t="str">
        <f>IF('table 3_2'!O24=0,"0",IF('table 3_2'!O24&gt;0,'table 3_2'!O24))</f>
        <v>0</v>
      </c>
      <c r="Q25" s="38" t="str">
        <f>IF('table 3_2'!P24=0,"0",IF('table 3_2'!P24&gt;0,'table 3_2'!P24))</f>
        <v>0</v>
      </c>
      <c r="R25" s="38">
        <f>IF('table 3_2'!Q24=0,"0",IF('table 3_2'!Q24&gt;0,'table 3_2'!Q24))</f>
        <v>19.13</v>
      </c>
      <c r="S25" s="38">
        <f>IF('table 3_2'!R24=0,"0",IF('table 3_2'!R24&gt;0,'table 3_2'!R24))</f>
        <v>3</v>
      </c>
      <c r="T25" s="5"/>
      <c r="U25" s="39"/>
      <c r="V25" s="14"/>
    </row>
    <row r="26" spans="1:22" ht="12.75" x14ac:dyDescent="0.2">
      <c r="A26" s="55" t="s">
        <v>176</v>
      </c>
      <c r="B26" s="29" t="s">
        <v>39</v>
      </c>
      <c r="C26" s="38" t="str">
        <f>IF('table 3_2'!B25=0,"0",IF('table 3_2'!B25&gt;0,'table 3_2'!B25))</f>
        <v>0</v>
      </c>
      <c r="D26" s="38">
        <f>IF('table 3_2'!C25=0,"0",IF('table 3_2'!C25&gt;0,'table 3_2'!C25))</f>
        <v>1</v>
      </c>
      <c r="E26" s="38" t="str">
        <f>IF('table 3_2'!D25=0,"0",IF('table 3_2'!D25&gt;0,'table 3_2'!D25))</f>
        <v>0</v>
      </c>
      <c r="F26" s="38">
        <f>IF('table 3_2'!E25=0,"0",IF('table 3_2'!E25&gt;0,'table 3_2'!E25))</f>
        <v>1</v>
      </c>
      <c r="G26" s="38">
        <f>IF('table 3_2'!F25=0,"0",IF('table 3_2'!F25&gt;0,'table 3_2'!F25))</f>
        <v>1</v>
      </c>
      <c r="H26" s="38">
        <f>IF('table 3_2'!G25=0,"0",IF('table 3_2'!G25&gt;0,'table 3_2'!G25))</f>
        <v>1</v>
      </c>
      <c r="I26" s="38" t="str">
        <f>IF('table 3_2'!H25=0,"0",IF('table 3_2'!H25&gt;0,'table 3_2'!H25))</f>
        <v>0</v>
      </c>
      <c r="J26" s="38">
        <f>IF('table 3_2'!I25=0,"0",IF('table 3_2'!I25&gt;0,'table 3_2'!I25))</f>
        <v>2</v>
      </c>
      <c r="K26" s="38">
        <f>IF('table 3_2'!J25=0,"0",IF('table 3_2'!J25&gt;0,'table 3_2'!J25))</f>
        <v>2</v>
      </c>
      <c r="L26" s="38" t="str">
        <f>IF('table 3_2'!K25=0,"0",IF('table 3_2'!K25&gt;0,'table 3_2'!K25))</f>
        <v>0</v>
      </c>
      <c r="M26" s="38" t="str">
        <f>IF('table 3_2'!L25=0,"0",IF('table 3_2'!L25&gt;0,'table 3_2'!L25))</f>
        <v>0</v>
      </c>
      <c r="N26" s="38">
        <f>IF('table 3_2'!M25=0,"0",IF('table 3_2'!M25&gt;0,'table 3_2'!M25))</f>
        <v>52</v>
      </c>
      <c r="O26" s="38">
        <f>IF('table 3_2'!N25=0,"0",IF('table 3_2'!N25&gt;0,'table 3_2'!N25))</f>
        <v>1</v>
      </c>
      <c r="P26" s="38" t="str">
        <f>IF('table 3_2'!O25=0,"0",IF('table 3_2'!O25&gt;0,'table 3_2'!O25))</f>
        <v>0</v>
      </c>
      <c r="Q26" s="38">
        <f>IF('table 3_2'!P25=0,"0",IF('table 3_2'!P25&gt;0,'table 3_2'!P25))</f>
        <v>1</v>
      </c>
      <c r="R26" s="38">
        <f>IF('table 3_2'!Q25=0,"0",IF('table 3_2'!Q25&gt;0,'table 3_2'!Q25))</f>
        <v>54</v>
      </c>
      <c r="S26" s="38">
        <f>IF('table 3_2'!R25=0,"0",IF('table 3_2'!R25&gt;0,'table 3_2'!R25))</f>
        <v>1</v>
      </c>
      <c r="T26" s="5"/>
      <c r="U26" s="39"/>
      <c r="V26" s="14"/>
    </row>
    <row r="27" spans="1:22" ht="12.75" x14ac:dyDescent="0.2">
      <c r="A27" s="55" t="s">
        <v>177</v>
      </c>
      <c r="B27" s="29" t="s">
        <v>40</v>
      </c>
      <c r="C27" s="38">
        <f>IF('table 3_2'!B26=0,"0",IF('table 3_2'!B26&gt;0,'table 3_2'!B26))</f>
        <v>2</v>
      </c>
      <c r="D27" s="38">
        <f>IF('table 3_2'!C26=0,"0",IF('table 3_2'!C26&gt;0,'table 3_2'!C26))</f>
        <v>1</v>
      </c>
      <c r="E27" s="38" t="str">
        <f>IF('table 3_2'!D26=0,"0",IF('table 3_2'!D26&gt;0,'table 3_2'!D26))</f>
        <v>0</v>
      </c>
      <c r="F27" s="38">
        <f>IF('table 3_2'!E26=0,"0",IF('table 3_2'!E26&gt;0,'table 3_2'!E26))</f>
        <v>3</v>
      </c>
      <c r="G27" s="38">
        <f>IF('table 3_2'!F26=0,"0",IF('table 3_2'!F26&gt;0,'table 3_2'!F26))</f>
        <v>2</v>
      </c>
      <c r="H27" s="38">
        <f>IF('table 3_2'!G26=0,"0",IF('table 3_2'!G26&gt;0,'table 3_2'!G26))</f>
        <v>1</v>
      </c>
      <c r="I27" s="38" t="str">
        <f>IF('table 3_2'!H26=0,"0",IF('table 3_2'!H26&gt;0,'table 3_2'!H26))</f>
        <v>0</v>
      </c>
      <c r="J27" s="38">
        <f>IF('table 3_2'!I26=0,"0",IF('table 3_2'!I26&gt;0,'table 3_2'!I26))</f>
        <v>3</v>
      </c>
      <c r="K27" s="38">
        <f>IF('table 3_2'!J26=0,"0",IF('table 3_2'!J26&gt;0,'table 3_2'!J26))</f>
        <v>4.95</v>
      </c>
      <c r="L27" s="38" t="str">
        <f>IF('table 3_2'!K26=0,"0",IF('table 3_2'!K26&gt;0,'table 3_2'!K26))</f>
        <v>0</v>
      </c>
      <c r="M27" s="38">
        <f>IF('table 3_2'!L26=0,"0",IF('table 3_2'!L26&gt;0,'table 3_2'!L26))</f>
        <v>0.38</v>
      </c>
      <c r="N27" s="38">
        <f>IF('table 3_2'!M26=0,"0",IF('table 3_2'!M26&gt;0,'table 3_2'!M26))</f>
        <v>108.21</v>
      </c>
      <c r="O27" s="38">
        <f>IF('table 3_2'!N26=0,"0",IF('table 3_2'!N26&gt;0,'table 3_2'!N26))</f>
        <v>1</v>
      </c>
      <c r="P27" s="38" t="str">
        <f>IF('table 3_2'!O26=0,"0",IF('table 3_2'!O26&gt;0,'table 3_2'!O26))</f>
        <v>0</v>
      </c>
      <c r="Q27" s="38">
        <f>IF('table 3_2'!P26=0,"0",IF('table 3_2'!P26&gt;0,'table 3_2'!P26))</f>
        <v>1</v>
      </c>
      <c r="R27" s="38">
        <f>IF('table 3_2'!Q26=0,"0",IF('table 3_2'!Q26&gt;0,'table 3_2'!Q26))</f>
        <v>110.21</v>
      </c>
      <c r="S27" s="38" t="str">
        <f>IF('table 3_2'!R26=0,"0",IF('table 3_2'!R26&gt;0,'table 3_2'!R26))</f>
        <v>0</v>
      </c>
      <c r="T27" s="5"/>
      <c r="U27" s="39"/>
      <c r="V27" s="14"/>
    </row>
    <row r="28" spans="1:22" ht="12.75" x14ac:dyDescent="0.2">
      <c r="A28" s="55" t="s">
        <v>178</v>
      </c>
      <c r="B28" s="29" t="s">
        <v>41</v>
      </c>
      <c r="C28" s="38">
        <f>IF('table 3_2'!B27=0,"0",IF('table 3_2'!B27&gt;0,'table 3_2'!B27))</f>
        <v>1</v>
      </c>
      <c r="D28" s="38">
        <f>IF('table 3_2'!C27=0,"0",IF('table 3_2'!C27&gt;0,'table 3_2'!C27))</f>
        <v>2</v>
      </c>
      <c r="E28" s="38" t="str">
        <f>IF('table 3_2'!D27=0,"0",IF('table 3_2'!D27&gt;0,'table 3_2'!D27))</f>
        <v>0</v>
      </c>
      <c r="F28" s="38">
        <f>IF('table 3_2'!E27=0,"0",IF('table 3_2'!E27&gt;0,'table 3_2'!E27))</f>
        <v>3</v>
      </c>
      <c r="G28" s="38">
        <f>IF('table 3_2'!F27=0,"0",IF('table 3_2'!F27&gt;0,'table 3_2'!F27))</f>
        <v>1</v>
      </c>
      <c r="H28" s="38">
        <f>IF('table 3_2'!G27=0,"0",IF('table 3_2'!G27&gt;0,'table 3_2'!G27))</f>
        <v>2</v>
      </c>
      <c r="I28" s="38" t="str">
        <f>IF('table 3_2'!H27=0,"0",IF('table 3_2'!H27&gt;0,'table 3_2'!H27))</f>
        <v>0</v>
      </c>
      <c r="J28" s="38">
        <f>IF('table 3_2'!I27=0,"0",IF('table 3_2'!I27&gt;0,'table 3_2'!I27))</f>
        <v>3</v>
      </c>
      <c r="K28" s="38">
        <f>IF('table 3_2'!J27=0,"0",IF('table 3_2'!J27&gt;0,'table 3_2'!J27))</f>
        <v>2.7</v>
      </c>
      <c r="L28" s="38" t="str">
        <f>IF('table 3_2'!K27=0,"0",IF('table 3_2'!K27&gt;0,'table 3_2'!K27))</f>
        <v>0</v>
      </c>
      <c r="M28" s="38" t="str">
        <f>IF('table 3_2'!L27=0,"0",IF('table 3_2'!L27&gt;0,'table 3_2'!L27))</f>
        <v>0</v>
      </c>
      <c r="N28" s="38">
        <f>IF('table 3_2'!M27=0,"0",IF('table 3_2'!M27&gt;0,'table 3_2'!M27))</f>
        <v>105.53999999999999</v>
      </c>
      <c r="O28" s="38">
        <f>IF('table 3_2'!N27=0,"0",IF('table 3_2'!N27&gt;0,'table 3_2'!N27))</f>
        <v>1</v>
      </c>
      <c r="P28" s="38" t="str">
        <f>IF('table 3_2'!O27=0,"0",IF('table 3_2'!O27&gt;0,'table 3_2'!O27))</f>
        <v>0</v>
      </c>
      <c r="Q28" s="38">
        <f>IF('table 3_2'!P27=0,"0",IF('table 3_2'!P27&gt;0,'table 3_2'!P27))</f>
        <v>1</v>
      </c>
      <c r="R28" s="38">
        <f>IF('table 3_2'!Q27=0,"0",IF('table 3_2'!Q27&gt;0,'table 3_2'!Q27))</f>
        <v>107.53999999999999</v>
      </c>
      <c r="S28" s="38">
        <f>IF('table 3_2'!R27=0,"0",IF('table 3_2'!R27&gt;0,'table 3_2'!R27))</f>
        <v>3</v>
      </c>
      <c r="T28" s="5"/>
      <c r="U28" s="39"/>
      <c r="V28" s="14"/>
    </row>
    <row r="29" spans="1:22" ht="12.75" x14ac:dyDescent="0.2">
      <c r="A29" s="55" t="s">
        <v>179</v>
      </c>
      <c r="B29" s="29" t="s">
        <v>42</v>
      </c>
      <c r="C29" s="38" t="str">
        <f>IF('table 3_2'!B28=0,"0",IF('table 3_2'!B28&gt;0,'table 3_2'!B28))</f>
        <v>0</v>
      </c>
      <c r="D29" s="38" t="str">
        <f>IF('table 3_2'!C28=0,"0",IF('table 3_2'!C28&gt;0,'table 3_2'!C28))</f>
        <v>0</v>
      </c>
      <c r="E29" s="38">
        <f>IF('table 3_2'!D28=0,"0",IF('table 3_2'!D28&gt;0,'table 3_2'!D28))</f>
        <v>0.5</v>
      </c>
      <c r="F29" s="38">
        <f>IF('table 3_2'!E28=0,"0",IF('table 3_2'!E28&gt;0,'table 3_2'!E28))</f>
        <v>0.5</v>
      </c>
      <c r="G29" s="38" t="str">
        <f>IF('table 3_2'!F28=0,"0",IF('table 3_2'!F28&gt;0,'table 3_2'!F28))</f>
        <v>0</v>
      </c>
      <c r="H29" s="38" t="str">
        <f>IF('table 3_2'!G28=0,"0",IF('table 3_2'!G28&gt;0,'table 3_2'!G28))</f>
        <v>0</v>
      </c>
      <c r="I29" s="38">
        <f>IF('table 3_2'!H28=0,"0",IF('table 3_2'!H28&gt;0,'table 3_2'!H28))</f>
        <v>0.77</v>
      </c>
      <c r="J29" s="38">
        <f>IF('table 3_2'!I28=0,"0",IF('table 3_2'!I28&gt;0,'table 3_2'!I28))</f>
        <v>0.77</v>
      </c>
      <c r="K29" s="38">
        <f>IF('table 3_2'!J28=0,"0",IF('table 3_2'!J28&gt;0,'table 3_2'!J28))</f>
        <v>0.5</v>
      </c>
      <c r="L29" s="38" t="str">
        <f>IF('table 3_2'!K28=0,"0",IF('table 3_2'!K28&gt;0,'table 3_2'!K28))</f>
        <v>0</v>
      </c>
      <c r="M29" s="38" t="str">
        <f>IF('table 3_2'!L28=0,"0",IF('table 3_2'!L28&gt;0,'table 3_2'!L28))</f>
        <v>0</v>
      </c>
      <c r="N29" s="38">
        <f>IF('table 3_2'!M28=0,"0",IF('table 3_2'!M28&gt;0,'table 3_2'!M28))</f>
        <v>30</v>
      </c>
      <c r="O29" s="38" t="str">
        <f>IF('table 3_2'!N28=0,"0",IF('table 3_2'!N28&gt;0,'table 3_2'!N28))</f>
        <v>0</v>
      </c>
      <c r="P29" s="38" t="str">
        <f>IF('table 3_2'!O28=0,"0",IF('table 3_2'!O28&gt;0,'table 3_2'!O28))</f>
        <v>0</v>
      </c>
      <c r="Q29" s="38">
        <f>IF('table 3_2'!P28=0,"0",IF('table 3_2'!P28&gt;0,'table 3_2'!P28))</f>
        <v>0.5</v>
      </c>
      <c r="R29" s="38">
        <f>IF('table 3_2'!Q28=0,"0",IF('table 3_2'!Q28&gt;0,'table 3_2'!Q28))</f>
        <v>30.5</v>
      </c>
      <c r="S29" s="38">
        <f>IF('table 3_2'!R28=0,"0",IF('table 3_2'!R28&gt;0,'table 3_2'!R28))</f>
        <v>1</v>
      </c>
      <c r="T29" s="5"/>
      <c r="U29" s="39"/>
      <c r="V29" s="14"/>
    </row>
    <row r="30" spans="1:22" ht="12.75" x14ac:dyDescent="0.2">
      <c r="A30" s="55" t="s">
        <v>180</v>
      </c>
      <c r="B30" s="29" t="s">
        <v>43</v>
      </c>
      <c r="C30" s="38">
        <f>IF('table 3_2'!B29=0,"0",IF('table 3_2'!B29&gt;0,'table 3_2'!B29))</f>
        <v>1.5</v>
      </c>
      <c r="D30" s="38" t="str">
        <f>IF('table 3_2'!C29=0,"0",IF('table 3_2'!C29&gt;0,'table 3_2'!C29))</f>
        <v>0</v>
      </c>
      <c r="E30" s="38">
        <f>IF('table 3_2'!D29=0,"0",IF('table 3_2'!D29&gt;0,'table 3_2'!D29))</f>
        <v>0.5</v>
      </c>
      <c r="F30" s="38">
        <f>IF('table 3_2'!E29=0,"0",IF('table 3_2'!E29&gt;0,'table 3_2'!E29))</f>
        <v>2</v>
      </c>
      <c r="G30" s="38">
        <f>IF('table 3_2'!F29=0,"0",IF('table 3_2'!F29&gt;0,'table 3_2'!F29))</f>
        <v>2</v>
      </c>
      <c r="H30" s="38">
        <f>IF('table 3_2'!G29=0,"0",IF('table 3_2'!G29&gt;0,'table 3_2'!G29))</f>
        <v>1</v>
      </c>
      <c r="I30" s="38" t="str">
        <f>IF('table 3_2'!H29=0,"0",IF('table 3_2'!H29&gt;0,'table 3_2'!H29))</f>
        <v>0</v>
      </c>
      <c r="J30" s="38">
        <f>IF('table 3_2'!I29=0,"0",IF('table 3_2'!I29&gt;0,'table 3_2'!I29))</f>
        <v>3</v>
      </c>
      <c r="K30" s="38">
        <f>IF('table 3_2'!J29=0,"0",IF('table 3_2'!J29&gt;0,'table 3_2'!J29))</f>
        <v>1.5</v>
      </c>
      <c r="L30" s="38" t="str">
        <f>IF('table 3_2'!K29=0,"0",IF('table 3_2'!K29&gt;0,'table 3_2'!K29))</f>
        <v>0</v>
      </c>
      <c r="M30" s="38" t="str">
        <f>IF('table 3_2'!L29=0,"0",IF('table 3_2'!L29&gt;0,'table 3_2'!L29))</f>
        <v>0</v>
      </c>
      <c r="N30" s="38">
        <f>IF('table 3_2'!M29=0,"0",IF('table 3_2'!M29&gt;0,'table 3_2'!M29))</f>
        <v>82</v>
      </c>
      <c r="O30" s="38">
        <f>IF('table 3_2'!N29=0,"0",IF('table 3_2'!N29&gt;0,'table 3_2'!N29))</f>
        <v>1</v>
      </c>
      <c r="P30" s="38" t="str">
        <f>IF('table 3_2'!O29=0,"0",IF('table 3_2'!O29&gt;0,'table 3_2'!O29))</f>
        <v>0</v>
      </c>
      <c r="Q30" s="38">
        <f>IF('table 3_2'!P29=0,"0",IF('table 3_2'!P29&gt;0,'table 3_2'!P29))</f>
        <v>1</v>
      </c>
      <c r="R30" s="38">
        <f>IF('table 3_2'!Q29=0,"0",IF('table 3_2'!Q29&gt;0,'table 3_2'!Q29))</f>
        <v>84</v>
      </c>
      <c r="S30" s="38" t="str">
        <f>IF('table 3_2'!R29=0,"0",IF('table 3_2'!R29&gt;0,'table 3_2'!R29))</f>
        <v>0</v>
      </c>
      <c r="T30" s="5"/>
      <c r="U30" s="39"/>
      <c r="V30" s="14"/>
    </row>
    <row r="31" spans="1:22" ht="12.75" x14ac:dyDescent="0.2">
      <c r="A31" s="55">
        <v>100</v>
      </c>
      <c r="B31" s="29" t="s">
        <v>44</v>
      </c>
      <c r="C31" s="38">
        <f>IF('table 3_2'!B30=0,"0",IF('table 3_2'!B30&gt;0,'table 3_2'!B30))</f>
        <v>9</v>
      </c>
      <c r="D31" s="38">
        <f>IF('table 3_2'!C30=0,"0",IF('table 3_2'!C30&gt;0,'table 3_2'!C30))</f>
        <v>4</v>
      </c>
      <c r="E31" s="38" t="str">
        <f>IF('table 3_2'!D30=0,"0",IF('table 3_2'!D30&gt;0,'table 3_2'!D30))</f>
        <v>0</v>
      </c>
      <c r="F31" s="38">
        <f>IF('table 3_2'!E30=0,"0",IF('table 3_2'!E30&gt;0,'table 3_2'!E30))</f>
        <v>13</v>
      </c>
      <c r="G31" s="38">
        <f>IF('table 3_2'!F30=0,"0",IF('table 3_2'!F30&gt;0,'table 3_2'!F30))</f>
        <v>7</v>
      </c>
      <c r="H31" s="38">
        <f>IF('table 3_2'!G30=0,"0",IF('table 3_2'!G30&gt;0,'table 3_2'!G30))</f>
        <v>5</v>
      </c>
      <c r="I31" s="38">
        <f>IF('table 3_2'!H30=0,"0",IF('table 3_2'!H30&gt;0,'table 3_2'!H30))</f>
        <v>2</v>
      </c>
      <c r="J31" s="38">
        <f>IF('table 3_2'!I30=0,"0",IF('table 3_2'!I30&gt;0,'table 3_2'!I30))</f>
        <v>14</v>
      </c>
      <c r="K31" s="38">
        <f>IF('table 3_2'!J30=0,"0",IF('table 3_2'!J30&gt;0,'table 3_2'!J30))</f>
        <v>22.820000000000004</v>
      </c>
      <c r="L31" s="38" t="str">
        <f>IF('table 3_2'!K30=0,"0",IF('table 3_2'!K30&gt;0,'table 3_2'!K30))</f>
        <v>0</v>
      </c>
      <c r="M31" s="38" t="str">
        <f>IF('table 3_2'!L30=0,"0",IF('table 3_2'!L30&gt;0,'table 3_2'!L30))</f>
        <v>0</v>
      </c>
      <c r="N31" s="38">
        <f>IF('table 3_2'!M30=0,"0",IF('table 3_2'!M30&gt;0,'table 3_2'!M30))</f>
        <v>482.66</v>
      </c>
      <c r="O31" s="38">
        <f>IF('table 3_2'!N30=0,"0",IF('table 3_2'!N30&gt;0,'table 3_2'!N30))</f>
        <v>1</v>
      </c>
      <c r="P31" s="38">
        <f>IF('table 3_2'!O30=0,"0",IF('table 3_2'!O30&gt;0,'table 3_2'!O30))</f>
        <v>1</v>
      </c>
      <c r="Q31" s="38">
        <f>IF('table 3_2'!P30=0,"0",IF('table 3_2'!P30&gt;0,'table 3_2'!P30))</f>
        <v>4.38</v>
      </c>
      <c r="R31" s="38">
        <f>IF('table 3_2'!Q30=0,"0",IF('table 3_2'!Q30&gt;0,'table 3_2'!Q30))</f>
        <v>489.04</v>
      </c>
      <c r="S31" s="38">
        <f>IF('table 3_2'!R30=0,"0",IF('table 3_2'!R30&gt;0,'table 3_2'!R30))</f>
        <v>2</v>
      </c>
      <c r="T31" s="5"/>
      <c r="U31" s="39"/>
      <c r="V31" s="14"/>
    </row>
    <row r="32" spans="1:22" ht="12.75" x14ac:dyDescent="0.2">
      <c r="A32" s="55">
        <v>101</v>
      </c>
      <c r="B32" s="29" t="s">
        <v>45</v>
      </c>
      <c r="C32" s="38">
        <f>IF('table 3_2'!B31=0,"0",IF('table 3_2'!B31&gt;0,'table 3_2'!B31))</f>
        <v>4</v>
      </c>
      <c r="D32" s="38">
        <f>IF('table 3_2'!C31=0,"0",IF('table 3_2'!C31&gt;0,'table 3_2'!C31))</f>
        <v>1</v>
      </c>
      <c r="E32" s="38" t="str">
        <f>IF('table 3_2'!D31=0,"0",IF('table 3_2'!D31&gt;0,'table 3_2'!D31))</f>
        <v>0</v>
      </c>
      <c r="F32" s="38">
        <f>IF('table 3_2'!E31=0,"0",IF('table 3_2'!E31&gt;0,'table 3_2'!E31))</f>
        <v>5</v>
      </c>
      <c r="G32" s="38">
        <f>IF('table 3_2'!F31=0,"0",IF('table 3_2'!F31&gt;0,'table 3_2'!F31))</f>
        <v>3</v>
      </c>
      <c r="H32" s="38">
        <f>IF('table 3_2'!G31=0,"0",IF('table 3_2'!G31&gt;0,'table 3_2'!G31))</f>
        <v>2</v>
      </c>
      <c r="I32" s="38">
        <f>IF('table 3_2'!H31=0,"0",IF('table 3_2'!H31&gt;0,'table 3_2'!H31))</f>
        <v>1</v>
      </c>
      <c r="J32" s="38">
        <f>IF('table 3_2'!I31=0,"0",IF('table 3_2'!I31&gt;0,'table 3_2'!I31))</f>
        <v>6</v>
      </c>
      <c r="K32" s="38">
        <f>IF('table 3_2'!J31=0,"0",IF('table 3_2'!J31&gt;0,'table 3_2'!J31))</f>
        <v>10</v>
      </c>
      <c r="L32" s="38" t="str">
        <f>IF('table 3_2'!K31=0,"0",IF('table 3_2'!K31&gt;0,'table 3_2'!K31))</f>
        <v>0</v>
      </c>
      <c r="M32" s="38" t="str">
        <f>IF('table 3_2'!L31=0,"0",IF('table 3_2'!L31&gt;0,'table 3_2'!L31))</f>
        <v>0</v>
      </c>
      <c r="N32" s="38">
        <f>IF('table 3_2'!M31=0,"0",IF('table 3_2'!M31&gt;0,'table 3_2'!M31))</f>
        <v>215.6</v>
      </c>
      <c r="O32" s="38">
        <f>IF('table 3_2'!N31=0,"0",IF('table 3_2'!N31&gt;0,'table 3_2'!N31))</f>
        <v>1</v>
      </c>
      <c r="P32" s="38">
        <f>IF('table 3_2'!O31=0,"0",IF('table 3_2'!O31&gt;0,'table 3_2'!O31))</f>
        <v>1</v>
      </c>
      <c r="Q32" s="38">
        <f>IF('table 3_2'!P31=0,"0",IF('table 3_2'!P31&gt;0,'table 3_2'!P31))</f>
        <v>3</v>
      </c>
      <c r="R32" s="38">
        <f>IF('table 3_2'!Q31=0,"0",IF('table 3_2'!Q31&gt;0,'table 3_2'!Q31))</f>
        <v>220.6</v>
      </c>
      <c r="S32" s="38">
        <f>IF('table 3_2'!R31=0,"0",IF('table 3_2'!R31&gt;0,'table 3_2'!R31))</f>
        <v>15</v>
      </c>
      <c r="T32" s="5"/>
      <c r="U32" s="39"/>
      <c r="V32" s="14"/>
    </row>
    <row r="33" spans="1:22" ht="12.75" x14ac:dyDescent="0.2">
      <c r="A33" s="55">
        <v>110</v>
      </c>
      <c r="B33" s="29" t="s">
        <v>46</v>
      </c>
      <c r="C33" s="38">
        <f>IF('table 3_2'!B32=0,"0",IF('table 3_2'!B32&gt;0,'table 3_2'!B32))</f>
        <v>9</v>
      </c>
      <c r="D33" s="38">
        <f>IF('table 3_2'!C32=0,"0",IF('table 3_2'!C32&gt;0,'table 3_2'!C32))</f>
        <v>3</v>
      </c>
      <c r="E33" s="38" t="str">
        <f>IF('table 3_2'!D32=0,"0",IF('table 3_2'!D32&gt;0,'table 3_2'!D32))</f>
        <v>0</v>
      </c>
      <c r="F33" s="38">
        <f>IF('table 3_2'!E32=0,"0",IF('table 3_2'!E32&gt;0,'table 3_2'!E32))</f>
        <v>12</v>
      </c>
      <c r="G33" s="38">
        <f>IF('table 3_2'!F32=0,"0",IF('table 3_2'!F32&gt;0,'table 3_2'!F32))</f>
        <v>12.040000000000001</v>
      </c>
      <c r="H33" s="38">
        <f>IF('table 3_2'!G32=0,"0",IF('table 3_2'!G32&gt;0,'table 3_2'!G32))</f>
        <v>5.95</v>
      </c>
      <c r="I33" s="38" t="str">
        <f>IF('table 3_2'!H32=0,"0",IF('table 3_2'!H32&gt;0,'table 3_2'!H32))</f>
        <v>0</v>
      </c>
      <c r="J33" s="38">
        <f>IF('table 3_2'!I32=0,"0",IF('table 3_2'!I32&gt;0,'table 3_2'!I32))</f>
        <v>17.990000000000002</v>
      </c>
      <c r="K33" s="38">
        <f>IF('table 3_2'!J32=0,"0",IF('table 3_2'!J32&gt;0,'table 3_2'!J32))</f>
        <v>20.12</v>
      </c>
      <c r="L33" s="38">
        <f>IF('table 3_2'!K32=0,"0",IF('table 3_2'!K32&gt;0,'table 3_2'!K32))</f>
        <v>5.51</v>
      </c>
      <c r="M33" s="38" t="str">
        <f>IF('table 3_2'!L32=0,"0",IF('table 3_2'!L32&gt;0,'table 3_2'!L32))</f>
        <v>0</v>
      </c>
      <c r="N33" s="38">
        <f>IF('table 3_2'!M32=0,"0",IF('table 3_2'!M32&gt;0,'table 3_2'!M32))</f>
        <v>490.32000000000005</v>
      </c>
      <c r="O33" s="38">
        <f>IF('table 3_2'!N32=0,"0",IF('table 3_2'!N32&gt;0,'table 3_2'!N32))</f>
        <v>1</v>
      </c>
      <c r="P33" s="38" t="str">
        <f>IF('table 3_2'!O32=0,"0",IF('table 3_2'!O32&gt;0,'table 3_2'!O32))</f>
        <v>0</v>
      </c>
      <c r="Q33" s="38" t="str">
        <f>IF('table 3_2'!P32=0,"0",IF('table 3_2'!P32&gt;0,'table 3_2'!P32))</f>
        <v>0</v>
      </c>
      <c r="R33" s="38">
        <f>IF('table 3_2'!Q32=0,"0",IF('table 3_2'!Q32&gt;0,'table 3_2'!Q32))</f>
        <v>491.32000000000005</v>
      </c>
      <c r="S33" s="38">
        <f>IF('table 3_2'!R32=0,"0",IF('table 3_2'!R32&gt;0,'table 3_2'!R32))</f>
        <v>16</v>
      </c>
      <c r="T33" s="5"/>
      <c r="U33" s="39"/>
      <c r="V33" s="14"/>
    </row>
    <row r="34" spans="1:22" ht="12.75" x14ac:dyDescent="0.2">
      <c r="A34" s="55">
        <v>120</v>
      </c>
      <c r="B34" s="29" t="s">
        <v>47</v>
      </c>
      <c r="C34" s="38">
        <f>IF('table 3_2'!B33=0,"0",IF('table 3_2'!B33&gt;0,'table 3_2'!B33))</f>
        <v>3</v>
      </c>
      <c r="D34" s="38">
        <f>IF('table 3_2'!C33=0,"0",IF('table 3_2'!C33&gt;0,'table 3_2'!C33))</f>
        <v>1</v>
      </c>
      <c r="E34" s="38" t="str">
        <f>IF('table 3_2'!D33=0,"0",IF('table 3_2'!D33&gt;0,'table 3_2'!D33))</f>
        <v>0</v>
      </c>
      <c r="F34" s="38">
        <f>IF('table 3_2'!E33=0,"0",IF('table 3_2'!E33&gt;0,'table 3_2'!E33))</f>
        <v>4</v>
      </c>
      <c r="G34" s="38">
        <f>IF('table 3_2'!F33=0,"0",IF('table 3_2'!F33&gt;0,'table 3_2'!F33))</f>
        <v>3</v>
      </c>
      <c r="H34" s="38">
        <f>IF('table 3_2'!G33=0,"0",IF('table 3_2'!G33&gt;0,'table 3_2'!G33))</f>
        <v>2</v>
      </c>
      <c r="I34" s="38" t="str">
        <f>IF('table 3_2'!H33=0,"0",IF('table 3_2'!H33&gt;0,'table 3_2'!H33))</f>
        <v>0</v>
      </c>
      <c r="J34" s="38">
        <f>IF('table 3_2'!I33=0,"0",IF('table 3_2'!I33&gt;0,'table 3_2'!I33))</f>
        <v>5</v>
      </c>
      <c r="K34" s="38">
        <f>IF('table 3_2'!J33=0,"0",IF('table 3_2'!J33&gt;0,'table 3_2'!J33))</f>
        <v>11</v>
      </c>
      <c r="L34" s="38" t="str">
        <f>IF('table 3_2'!K33=0,"0",IF('table 3_2'!K33&gt;0,'table 3_2'!K33))</f>
        <v>0</v>
      </c>
      <c r="M34" s="38">
        <f>IF('table 3_2'!L33=0,"0",IF('table 3_2'!L33&gt;0,'table 3_2'!L33))</f>
        <v>1</v>
      </c>
      <c r="N34" s="38">
        <f>IF('table 3_2'!M33=0,"0",IF('table 3_2'!M33&gt;0,'table 3_2'!M33))</f>
        <v>196.95000000000002</v>
      </c>
      <c r="O34" s="38">
        <f>IF('table 3_2'!N33=0,"0",IF('table 3_2'!N33&gt;0,'table 3_2'!N33))</f>
        <v>1</v>
      </c>
      <c r="P34" s="38" t="str">
        <f>IF('table 3_2'!O33=0,"0",IF('table 3_2'!O33&gt;0,'table 3_2'!O33))</f>
        <v>0</v>
      </c>
      <c r="Q34" s="38" t="str">
        <f>IF('table 3_2'!P33=0,"0",IF('table 3_2'!P33&gt;0,'table 3_2'!P33))</f>
        <v>0</v>
      </c>
      <c r="R34" s="38">
        <f>IF('table 3_2'!Q33=0,"0",IF('table 3_2'!Q33&gt;0,'table 3_2'!Q33))</f>
        <v>197.95000000000002</v>
      </c>
      <c r="S34" s="38">
        <f>IF('table 3_2'!R33=0,"0",IF('table 3_2'!R33&gt;0,'table 3_2'!R33))</f>
        <v>1</v>
      </c>
      <c r="T34" s="5"/>
      <c r="U34" s="39"/>
      <c r="V34" s="14"/>
    </row>
    <row r="35" spans="1:22" ht="12.75" x14ac:dyDescent="0.2">
      <c r="A35" s="55">
        <v>130</v>
      </c>
      <c r="B35" s="29" t="s">
        <v>48</v>
      </c>
      <c r="C35" s="38">
        <f>IF('table 3_2'!B34=0,"0",IF('table 3_2'!B34&gt;0,'table 3_2'!B34))</f>
        <v>5</v>
      </c>
      <c r="D35" s="38">
        <f>IF('table 3_2'!C34=0,"0",IF('table 3_2'!C34&gt;0,'table 3_2'!C34))</f>
        <v>3</v>
      </c>
      <c r="E35" s="38">
        <f>IF('table 3_2'!D34=0,"0",IF('table 3_2'!D34&gt;0,'table 3_2'!D34))</f>
        <v>1</v>
      </c>
      <c r="F35" s="38">
        <f>IF('table 3_2'!E34=0,"0",IF('table 3_2'!E34&gt;0,'table 3_2'!E34))</f>
        <v>9</v>
      </c>
      <c r="G35" s="38">
        <f>IF('table 3_2'!F34=0,"0",IF('table 3_2'!F34&gt;0,'table 3_2'!F34))</f>
        <v>5.5600000000000005</v>
      </c>
      <c r="H35" s="38">
        <f>IF('table 3_2'!G34=0,"0",IF('table 3_2'!G34&gt;0,'table 3_2'!G34))</f>
        <v>7</v>
      </c>
      <c r="I35" s="38" t="str">
        <f>IF('table 3_2'!H34=0,"0",IF('table 3_2'!H34&gt;0,'table 3_2'!H34))</f>
        <v>0</v>
      </c>
      <c r="J35" s="38">
        <f>IF('table 3_2'!I34=0,"0",IF('table 3_2'!I34&gt;0,'table 3_2'!I34))</f>
        <v>12.56</v>
      </c>
      <c r="K35" s="38">
        <f>IF('table 3_2'!J34=0,"0",IF('table 3_2'!J34&gt;0,'table 3_2'!J34))</f>
        <v>22.2</v>
      </c>
      <c r="L35" s="38">
        <f>IF('table 3_2'!K34=0,"0",IF('table 3_2'!K34&gt;0,'table 3_2'!K34))</f>
        <v>2</v>
      </c>
      <c r="M35" s="38">
        <f>IF('table 3_2'!L34=0,"0",IF('table 3_2'!L34&gt;0,'table 3_2'!L34))</f>
        <v>1</v>
      </c>
      <c r="N35" s="38">
        <f>IF('table 3_2'!M34=0,"0",IF('table 3_2'!M34&gt;0,'table 3_2'!M34))</f>
        <v>433.88</v>
      </c>
      <c r="O35" s="38">
        <f>IF('table 3_2'!N34=0,"0",IF('table 3_2'!N34&gt;0,'table 3_2'!N34))</f>
        <v>1</v>
      </c>
      <c r="P35" s="38" t="str">
        <f>IF('table 3_2'!O34=0,"0",IF('table 3_2'!O34&gt;0,'table 3_2'!O34))</f>
        <v>0</v>
      </c>
      <c r="Q35" s="38">
        <f>IF('table 3_2'!P34=0,"0",IF('table 3_2'!P34&gt;0,'table 3_2'!P34))</f>
        <v>3</v>
      </c>
      <c r="R35" s="38">
        <f>IF('table 3_2'!Q34=0,"0",IF('table 3_2'!Q34&gt;0,'table 3_2'!Q34))</f>
        <v>437.88</v>
      </c>
      <c r="S35" s="38">
        <f>IF('table 3_2'!R34=0,"0",IF('table 3_2'!R34&gt;0,'table 3_2'!R34))</f>
        <v>4</v>
      </c>
      <c r="T35" s="5"/>
      <c r="U35" s="39"/>
      <c r="V35" s="14"/>
    </row>
    <row r="36" spans="1:22" ht="12.75" x14ac:dyDescent="0.2">
      <c r="A36" s="55">
        <v>140</v>
      </c>
      <c r="B36" s="29" t="s">
        <v>49</v>
      </c>
      <c r="C36" s="38">
        <f>IF('table 3_2'!B35=0,"0",IF('table 3_2'!B35&gt;0,'table 3_2'!B35))</f>
        <v>1.5</v>
      </c>
      <c r="D36" s="38">
        <f>IF('table 3_2'!C35=0,"0",IF('table 3_2'!C35&gt;0,'table 3_2'!C35))</f>
        <v>1</v>
      </c>
      <c r="E36" s="38" t="str">
        <f>IF('table 3_2'!D35=0,"0",IF('table 3_2'!D35&gt;0,'table 3_2'!D35))</f>
        <v>0</v>
      </c>
      <c r="F36" s="38">
        <f>IF('table 3_2'!E35=0,"0",IF('table 3_2'!E35&gt;0,'table 3_2'!E35))</f>
        <v>2.5</v>
      </c>
      <c r="G36" s="38">
        <f>IF('table 3_2'!F35=0,"0",IF('table 3_2'!F35&gt;0,'table 3_2'!F35))</f>
        <v>1.74</v>
      </c>
      <c r="H36" s="38">
        <f>IF('table 3_2'!G35=0,"0",IF('table 3_2'!G35&gt;0,'table 3_2'!G35))</f>
        <v>1</v>
      </c>
      <c r="I36" s="38" t="str">
        <f>IF('table 3_2'!H35=0,"0",IF('table 3_2'!H35&gt;0,'table 3_2'!H35))</f>
        <v>0</v>
      </c>
      <c r="J36" s="38">
        <f>IF('table 3_2'!I35=0,"0",IF('table 3_2'!I35&gt;0,'table 3_2'!I35))</f>
        <v>2.74</v>
      </c>
      <c r="K36" s="38">
        <f>IF('table 3_2'!J35=0,"0",IF('table 3_2'!J35&gt;0,'table 3_2'!J35))</f>
        <v>4.62</v>
      </c>
      <c r="L36" s="38">
        <f>IF('table 3_2'!K35=0,"0",IF('table 3_2'!K35&gt;0,'table 3_2'!K35))</f>
        <v>1</v>
      </c>
      <c r="M36" s="38">
        <f>IF('table 3_2'!L35=0,"0",IF('table 3_2'!L35&gt;0,'table 3_2'!L35))</f>
        <v>1</v>
      </c>
      <c r="N36" s="38">
        <f>IF('table 3_2'!M35=0,"0",IF('table 3_2'!M35&gt;0,'table 3_2'!M35))</f>
        <v>91.98</v>
      </c>
      <c r="O36" s="38">
        <f>IF('table 3_2'!N35=0,"0",IF('table 3_2'!N35&gt;0,'table 3_2'!N35))</f>
        <v>1</v>
      </c>
      <c r="P36" s="38" t="str">
        <f>IF('table 3_2'!O35=0,"0",IF('table 3_2'!O35&gt;0,'table 3_2'!O35))</f>
        <v>0</v>
      </c>
      <c r="Q36" s="38">
        <f>IF('table 3_2'!P35=0,"0",IF('table 3_2'!P35&gt;0,'table 3_2'!P35))</f>
        <v>1.42</v>
      </c>
      <c r="R36" s="38">
        <f>IF('table 3_2'!Q35=0,"0",IF('table 3_2'!Q35&gt;0,'table 3_2'!Q35))</f>
        <v>94.4</v>
      </c>
      <c r="S36" s="38">
        <f>IF('table 3_2'!R35=0,"0",IF('table 3_2'!R35&gt;0,'table 3_2'!R35))</f>
        <v>1</v>
      </c>
      <c r="T36" s="5"/>
      <c r="U36" s="39"/>
      <c r="V36" s="14"/>
    </row>
    <row r="37" spans="1:22" ht="12.75" x14ac:dyDescent="0.2">
      <c r="A37" s="55">
        <v>150</v>
      </c>
      <c r="B37" s="29" t="s">
        <v>50</v>
      </c>
      <c r="C37" s="38">
        <f>IF('table 3_2'!B36=0,"0",IF('table 3_2'!B36&gt;0,'table 3_2'!B36))</f>
        <v>7.32</v>
      </c>
      <c r="D37" s="38">
        <f>IF('table 3_2'!C36=0,"0",IF('table 3_2'!C36&gt;0,'table 3_2'!C36))</f>
        <v>2</v>
      </c>
      <c r="E37" s="38" t="str">
        <f>IF('table 3_2'!D36=0,"0",IF('table 3_2'!D36&gt;0,'table 3_2'!D36))</f>
        <v>0</v>
      </c>
      <c r="F37" s="38">
        <f>IF('table 3_2'!E36=0,"0",IF('table 3_2'!E36&gt;0,'table 3_2'!E36))</f>
        <v>9.32</v>
      </c>
      <c r="G37" s="38">
        <f>IF('table 3_2'!F36=0,"0",IF('table 3_2'!F36&gt;0,'table 3_2'!F36))</f>
        <v>9</v>
      </c>
      <c r="H37" s="38">
        <f>IF('table 3_2'!G36=0,"0",IF('table 3_2'!G36&gt;0,'table 3_2'!G36))</f>
        <v>4.6000000000000005</v>
      </c>
      <c r="I37" s="38" t="str">
        <f>IF('table 3_2'!H36=0,"0",IF('table 3_2'!H36&gt;0,'table 3_2'!H36))</f>
        <v>0</v>
      </c>
      <c r="J37" s="38">
        <f>IF('table 3_2'!I36=0,"0",IF('table 3_2'!I36&gt;0,'table 3_2'!I36))</f>
        <v>13.600000000000001</v>
      </c>
      <c r="K37" s="38">
        <f>IF('table 3_2'!J36=0,"0",IF('table 3_2'!J36&gt;0,'table 3_2'!J36))</f>
        <v>14.6</v>
      </c>
      <c r="L37" s="38">
        <f>IF('table 3_2'!K36=0,"0",IF('table 3_2'!K36&gt;0,'table 3_2'!K36))</f>
        <v>1</v>
      </c>
      <c r="M37" s="38">
        <f>IF('table 3_2'!L36=0,"0",IF('table 3_2'!L36&gt;0,'table 3_2'!L36))</f>
        <v>1</v>
      </c>
      <c r="N37" s="38">
        <f>IF('table 3_2'!M36=0,"0",IF('table 3_2'!M36&gt;0,'table 3_2'!M36))</f>
        <v>386.51000000000005</v>
      </c>
      <c r="O37" s="38">
        <f>IF('table 3_2'!N36=0,"0",IF('table 3_2'!N36&gt;0,'table 3_2'!N36))</f>
        <v>1</v>
      </c>
      <c r="P37" s="38" t="str">
        <f>IF('table 3_2'!O36=0,"0",IF('table 3_2'!O36&gt;0,'table 3_2'!O36))</f>
        <v>0</v>
      </c>
      <c r="Q37" s="38">
        <f>IF('table 3_2'!P36=0,"0",IF('table 3_2'!P36&gt;0,'table 3_2'!P36))</f>
        <v>3</v>
      </c>
      <c r="R37" s="38">
        <f>IF('table 3_2'!Q36=0,"0",IF('table 3_2'!Q36&gt;0,'table 3_2'!Q36))</f>
        <v>390.51000000000005</v>
      </c>
      <c r="S37" s="38">
        <f>IF('table 3_2'!R36=0,"0",IF('table 3_2'!R36&gt;0,'table 3_2'!R36))</f>
        <v>2</v>
      </c>
      <c r="T37" s="5"/>
      <c r="U37" s="39"/>
      <c r="V37" s="14"/>
    </row>
    <row r="38" spans="1:22" ht="12.75" x14ac:dyDescent="0.2">
      <c r="A38" s="55">
        <v>151</v>
      </c>
      <c r="B38" s="29" t="s">
        <v>51</v>
      </c>
      <c r="C38" s="38">
        <f>IF('table 3_2'!B37=0,"0",IF('table 3_2'!B37&gt;0,'table 3_2'!B37))</f>
        <v>1</v>
      </c>
      <c r="D38" s="38" t="str">
        <f>IF('table 3_2'!C37=0,"0",IF('table 3_2'!C37&gt;0,'table 3_2'!C37))</f>
        <v>0</v>
      </c>
      <c r="E38" s="38" t="str">
        <f>IF('table 3_2'!D37=0,"0",IF('table 3_2'!D37&gt;0,'table 3_2'!D37))</f>
        <v>0</v>
      </c>
      <c r="F38" s="38">
        <f>IF('table 3_2'!E37=0,"0",IF('table 3_2'!E37&gt;0,'table 3_2'!E37))</f>
        <v>1</v>
      </c>
      <c r="G38" s="38">
        <f>IF('table 3_2'!F37=0,"0",IF('table 3_2'!F37&gt;0,'table 3_2'!F37))</f>
        <v>1</v>
      </c>
      <c r="H38" s="38" t="str">
        <f>IF('table 3_2'!G37=0,"0",IF('table 3_2'!G37&gt;0,'table 3_2'!G37))</f>
        <v>0</v>
      </c>
      <c r="I38" s="38" t="str">
        <f>IF('table 3_2'!H37=0,"0",IF('table 3_2'!H37&gt;0,'table 3_2'!H37))</f>
        <v>0</v>
      </c>
      <c r="J38" s="38">
        <f>IF('table 3_2'!I37=0,"0",IF('table 3_2'!I37&gt;0,'table 3_2'!I37))</f>
        <v>1</v>
      </c>
      <c r="K38" s="38">
        <f>IF('table 3_2'!J37=0,"0",IF('table 3_2'!J37&gt;0,'table 3_2'!J37))</f>
        <v>3.75</v>
      </c>
      <c r="L38" s="38" t="str">
        <f>IF('table 3_2'!K37=0,"0",IF('table 3_2'!K37&gt;0,'table 3_2'!K37))</f>
        <v>0</v>
      </c>
      <c r="M38" s="38" t="str">
        <f>IF('table 3_2'!L37=0,"0",IF('table 3_2'!L37&gt;0,'table 3_2'!L37))</f>
        <v>0</v>
      </c>
      <c r="N38" s="38">
        <f>IF('table 3_2'!M37=0,"0",IF('table 3_2'!M37&gt;0,'table 3_2'!M37))</f>
        <v>65.25</v>
      </c>
      <c r="O38" s="38">
        <f>IF('table 3_2'!N37=0,"0",IF('table 3_2'!N37&gt;0,'table 3_2'!N37))</f>
        <v>1</v>
      </c>
      <c r="P38" s="38" t="str">
        <f>IF('table 3_2'!O37=0,"0",IF('table 3_2'!O37&gt;0,'table 3_2'!O37))</f>
        <v>0</v>
      </c>
      <c r="Q38" s="38" t="str">
        <f>IF('table 3_2'!P37=0,"0",IF('table 3_2'!P37&gt;0,'table 3_2'!P37))</f>
        <v>0</v>
      </c>
      <c r="R38" s="38">
        <f>IF('table 3_2'!Q37=0,"0",IF('table 3_2'!Q37&gt;0,'table 3_2'!Q37))</f>
        <v>66.25</v>
      </c>
      <c r="S38" s="38" t="str">
        <f>IF('table 3_2'!R37=0,"0",IF('table 3_2'!R37&gt;0,'table 3_2'!R37))</f>
        <v>0</v>
      </c>
      <c r="T38" s="5"/>
      <c r="U38" s="39"/>
      <c r="V38" s="14"/>
    </row>
    <row r="39" spans="1:22" ht="12.75" x14ac:dyDescent="0.2">
      <c r="A39" s="55">
        <v>160</v>
      </c>
      <c r="B39" s="29" t="s">
        <v>52</v>
      </c>
      <c r="C39" s="38">
        <f>IF('table 3_2'!B38=0,"0",IF('table 3_2'!B38&gt;0,'table 3_2'!B38))</f>
        <v>6.8100000000000005</v>
      </c>
      <c r="D39" s="38">
        <f>IF('table 3_2'!C38=0,"0",IF('table 3_2'!C38&gt;0,'table 3_2'!C38))</f>
        <v>3</v>
      </c>
      <c r="E39" s="38">
        <f>IF('table 3_2'!D38=0,"0",IF('table 3_2'!D38&gt;0,'table 3_2'!D38))</f>
        <v>1</v>
      </c>
      <c r="F39" s="38">
        <f>IF('table 3_2'!E38=0,"0",IF('table 3_2'!E38&gt;0,'table 3_2'!E38))</f>
        <v>10.81</v>
      </c>
      <c r="G39" s="38">
        <f>IF('table 3_2'!F38=0,"0",IF('table 3_2'!F38&gt;0,'table 3_2'!F38))</f>
        <v>4</v>
      </c>
      <c r="H39" s="38">
        <f>IF('table 3_2'!G38=0,"0",IF('table 3_2'!G38&gt;0,'table 3_2'!G38))</f>
        <v>4</v>
      </c>
      <c r="I39" s="38">
        <f>IF('table 3_2'!H38=0,"0",IF('table 3_2'!H38&gt;0,'table 3_2'!H38))</f>
        <v>4</v>
      </c>
      <c r="J39" s="38">
        <f>IF('table 3_2'!I38=0,"0",IF('table 3_2'!I38&gt;0,'table 3_2'!I38))</f>
        <v>12</v>
      </c>
      <c r="K39" s="38">
        <f>IF('table 3_2'!J38=0,"0",IF('table 3_2'!J38&gt;0,'table 3_2'!J38))</f>
        <v>17.760000000000002</v>
      </c>
      <c r="L39" s="38">
        <f>IF('table 3_2'!K38=0,"0",IF('table 3_2'!K38&gt;0,'table 3_2'!K38))</f>
        <v>3</v>
      </c>
      <c r="M39" s="38" t="str">
        <f>IF('table 3_2'!L38=0,"0",IF('table 3_2'!L38&gt;0,'table 3_2'!L38))</f>
        <v>0</v>
      </c>
      <c r="N39" s="38">
        <f>IF('table 3_2'!M38=0,"0",IF('table 3_2'!M38&gt;0,'table 3_2'!M38))</f>
        <v>363.74</v>
      </c>
      <c r="O39" s="38">
        <f>IF('table 3_2'!N38=0,"0",IF('table 3_2'!N38&gt;0,'table 3_2'!N38))</f>
        <v>1</v>
      </c>
      <c r="P39" s="38" t="str">
        <f>IF('table 3_2'!O38=0,"0",IF('table 3_2'!O38&gt;0,'table 3_2'!O38))</f>
        <v>0</v>
      </c>
      <c r="Q39" s="38">
        <f>IF('table 3_2'!P38=0,"0",IF('table 3_2'!P38&gt;0,'table 3_2'!P38))</f>
        <v>1</v>
      </c>
      <c r="R39" s="38">
        <f>IF('table 3_2'!Q38=0,"0",IF('table 3_2'!Q38&gt;0,'table 3_2'!Q38))</f>
        <v>365.74</v>
      </c>
      <c r="S39" s="38">
        <f>IF('table 3_2'!R38=0,"0",IF('table 3_2'!R38&gt;0,'table 3_2'!R38))</f>
        <v>4</v>
      </c>
      <c r="T39" s="5"/>
      <c r="U39" s="39"/>
      <c r="V39" s="14"/>
    </row>
    <row r="40" spans="1:22" ht="12.75" x14ac:dyDescent="0.2">
      <c r="A40" s="55">
        <v>161</v>
      </c>
      <c r="B40" s="29" t="s">
        <v>53</v>
      </c>
      <c r="C40" s="38">
        <f>IF('table 3_2'!B39=0,"0",IF('table 3_2'!B39&gt;0,'table 3_2'!B39))</f>
        <v>2</v>
      </c>
      <c r="D40" s="38">
        <f>IF('table 3_2'!C39=0,"0",IF('table 3_2'!C39&gt;0,'table 3_2'!C39))</f>
        <v>1</v>
      </c>
      <c r="E40" s="38" t="str">
        <f>IF('table 3_2'!D39=0,"0",IF('table 3_2'!D39&gt;0,'table 3_2'!D39))</f>
        <v>0</v>
      </c>
      <c r="F40" s="38">
        <f>IF('table 3_2'!E39=0,"0",IF('table 3_2'!E39&gt;0,'table 3_2'!E39))</f>
        <v>3</v>
      </c>
      <c r="G40" s="38">
        <f>IF('table 3_2'!F39=0,"0",IF('table 3_2'!F39&gt;0,'table 3_2'!F39))</f>
        <v>2</v>
      </c>
      <c r="H40" s="38">
        <f>IF('table 3_2'!G39=0,"0",IF('table 3_2'!G39&gt;0,'table 3_2'!G39))</f>
        <v>1</v>
      </c>
      <c r="I40" s="38" t="str">
        <f>IF('table 3_2'!H39=0,"0",IF('table 3_2'!H39&gt;0,'table 3_2'!H39))</f>
        <v>0</v>
      </c>
      <c r="J40" s="38">
        <f>IF('table 3_2'!I39=0,"0",IF('table 3_2'!I39&gt;0,'table 3_2'!I39))</f>
        <v>3</v>
      </c>
      <c r="K40" s="38">
        <f>IF('table 3_2'!J39=0,"0",IF('table 3_2'!J39&gt;0,'table 3_2'!J39))</f>
        <v>18.2</v>
      </c>
      <c r="L40" s="38">
        <f>IF('table 3_2'!K39=0,"0",IF('table 3_2'!K39&gt;0,'table 3_2'!K39))</f>
        <v>1</v>
      </c>
      <c r="M40" s="38">
        <f>IF('table 3_2'!L39=0,"0",IF('table 3_2'!L39&gt;0,'table 3_2'!L39))</f>
        <v>1</v>
      </c>
      <c r="N40" s="38">
        <f>IF('table 3_2'!M39=0,"0",IF('table 3_2'!M39&gt;0,'table 3_2'!M39))</f>
        <v>132.72</v>
      </c>
      <c r="O40" s="38">
        <f>IF('table 3_2'!N39=0,"0",IF('table 3_2'!N39&gt;0,'table 3_2'!N39))</f>
        <v>1</v>
      </c>
      <c r="P40" s="38" t="str">
        <f>IF('table 3_2'!O39=0,"0",IF('table 3_2'!O39&gt;0,'table 3_2'!O39))</f>
        <v>0</v>
      </c>
      <c r="Q40" s="38" t="str">
        <f>IF('table 3_2'!P39=0,"0",IF('table 3_2'!P39&gt;0,'table 3_2'!P39))</f>
        <v>0</v>
      </c>
      <c r="R40" s="38">
        <f>IF('table 3_2'!Q39=0,"0",IF('table 3_2'!Q39&gt;0,'table 3_2'!Q39))</f>
        <v>133.72</v>
      </c>
      <c r="S40" s="38">
        <f>IF('table 3_2'!R39=0,"0",IF('table 3_2'!R39&gt;0,'table 3_2'!R39))</f>
        <v>3</v>
      </c>
      <c r="T40" s="5"/>
      <c r="U40" s="39"/>
      <c r="V40" s="14"/>
    </row>
    <row r="41" spans="1:22" ht="12.75" x14ac:dyDescent="0.2">
      <c r="A41" s="55">
        <v>162</v>
      </c>
      <c r="B41" s="29" t="s">
        <v>54</v>
      </c>
      <c r="C41" s="38">
        <f>IF('table 3_2'!B40=0,"0",IF('table 3_2'!B40&gt;0,'table 3_2'!B40))</f>
        <v>4</v>
      </c>
      <c r="D41" s="38">
        <f>IF('table 3_2'!C40=0,"0",IF('table 3_2'!C40&gt;0,'table 3_2'!C40))</f>
        <v>1</v>
      </c>
      <c r="E41" s="38">
        <f>IF('table 3_2'!D40=0,"0",IF('table 3_2'!D40&gt;0,'table 3_2'!D40))</f>
        <v>1</v>
      </c>
      <c r="F41" s="38">
        <f>IF('table 3_2'!E40=0,"0",IF('table 3_2'!E40&gt;0,'table 3_2'!E40))</f>
        <v>6</v>
      </c>
      <c r="G41" s="38">
        <f>IF('table 3_2'!F40=0,"0",IF('table 3_2'!F40&gt;0,'table 3_2'!F40))</f>
        <v>6</v>
      </c>
      <c r="H41" s="38">
        <f>IF('table 3_2'!G40=0,"0",IF('table 3_2'!G40&gt;0,'table 3_2'!G40))</f>
        <v>3</v>
      </c>
      <c r="I41" s="38" t="str">
        <f>IF('table 3_2'!H40=0,"0",IF('table 3_2'!H40&gt;0,'table 3_2'!H40))</f>
        <v>0</v>
      </c>
      <c r="J41" s="38">
        <f>IF('table 3_2'!I40=0,"0",IF('table 3_2'!I40&gt;0,'table 3_2'!I40))</f>
        <v>9</v>
      </c>
      <c r="K41" s="38">
        <f>IF('table 3_2'!J40=0,"0",IF('table 3_2'!J40&gt;0,'table 3_2'!J40))</f>
        <v>13.51</v>
      </c>
      <c r="L41" s="38">
        <f>IF('table 3_2'!K40=0,"0",IF('table 3_2'!K40&gt;0,'table 3_2'!K40))</f>
        <v>1.9300000000000002</v>
      </c>
      <c r="M41" s="38">
        <f>IF('table 3_2'!L40=0,"0",IF('table 3_2'!L40&gt;0,'table 3_2'!L40))</f>
        <v>1</v>
      </c>
      <c r="N41" s="38">
        <f>IF('table 3_2'!M40=0,"0",IF('table 3_2'!M40&gt;0,'table 3_2'!M40))</f>
        <v>286.13000000000005</v>
      </c>
      <c r="O41" s="38">
        <f>IF('table 3_2'!N40=0,"0",IF('table 3_2'!N40&gt;0,'table 3_2'!N40))</f>
        <v>1</v>
      </c>
      <c r="P41" s="38" t="str">
        <f>IF('table 3_2'!O40=0,"0",IF('table 3_2'!O40&gt;0,'table 3_2'!O40))</f>
        <v>0</v>
      </c>
      <c r="Q41" s="38">
        <f>IF('table 3_2'!P40=0,"0",IF('table 3_2'!P40&gt;0,'table 3_2'!P40))</f>
        <v>2.8</v>
      </c>
      <c r="R41" s="38">
        <f>IF('table 3_2'!Q40=0,"0",IF('table 3_2'!Q40&gt;0,'table 3_2'!Q40))</f>
        <v>289.93000000000006</v>
      </c>
      <c r="S41" s="38">
        <f>IF('table 3_2'!R40=0,"0",IF('table 3_2'!R40&gt;0,'table 3_2'!R40))</f>
        <v>3</v>
      </c>
      <c r="T41" s="5"/>
      <c r="U41" s="39"/>
      <c r="V41" s="14"/>
    </row>
    <row r="42" spans="1:22" ht="12.75" x14ac:dyDescent="0.2">
      <c r="A42" s="55">
        <v>170</v>
      </c>
      <c r="B42" s="29" t="s">
        <v>55</v>
      </c>
      <c r="C42" s="38">
        <f>IF('table 3_2'!B41=0,"0",IF('table 3_2'!B41&gt;0,'table 3_2'!B41))</f>
        <v>3</v>
      </c>
      <c r="D42" s="38">
        <f>IF('table 3_2'!C41=0,"0",IF('table 3_2'!C41&gt;0,'table 3_2'!C41))</f>
        <v>1</v>
      </c>
      <c r="E42" s="38" t="str">
        <f>IF('table 3_2'!D41=0,"0",IF('table 3_2'!D41&gt;0,'table 3_2'!D41))</f>
        <v>0</v>
      </c>
      <c r="F42" s="38">
        <f>IF('table 3_2'!E41=0,"0",IF('table 3_2'!E41&gt;0,'table 3_2'!E41))</f>
        <v>4</v>
      </c>
      <c r="G42" s="38">
        <f>IF('table 3_2'!F41=0,"0",IF('table 3_2'!F41&gt;0,'table 3_2'!F41))</f>
        <v>1</v>
      </c>
      <c r="H42" s="38">
        <f>IF('table 3_2'!G41=0,"0",IF('table 3_2'!G41&gt;0,'table 3_2'!G41))</f>
        <v>2</v>
      </c>
      <c r="I42" s="38">
        <f>IF('table 3_2'!H41=0,"0",IF('table 3_2'!H41&gt;0,'table 3_2'!H41))</f>
        <v>1</v>
      </c>
      <c r="J42" s="38">
        <f>IF('table 3_2'!I41=0,"0",IF('table 3_2'!I41&gt;0,'table 3_2'!I41))</f>
        <v>4</v>
      </c>
      <c r="K42" s="38">
        <f>IF('table 3_2'!J41=0,"0",IF('table 3_2'!J41&gt;0,'table 3_2'!J41))</f>
        <v>5</v>
      </c>
      <c r="L42" s="38">
        <f>IF('table 3_2'!K41=0,"0",IF('table 3_2'!K41&gt;0,'table 3_2'!K41))</f>
        <v>1</v>
      </c>
      <c r="M42" s="38" t="str">
        <f>IF('table 3_2'!L41=0,"0",IF('table 3_2'!L41&gt;0,'table 3_2'!L41))</f>
        <v>0</v>
      </c>
      <c r="N42" s="38">
        <f>IF('table 3_2'!M41=0,"0",IF('table 3_2'!M41&gt;0,'table 3_2'!M41))</f>
        <v>164.6</v>
      </c>
      <c r="O42" s="38">
        <f>IF('table 3_2'!N41=0,"0",IF('table 3_2'!N41&gt;0,'table 3_2'!N41))</f>
        <v>1</v>
      </c>
      <c r="P42" s="38">
        <f>IF('table 3_2'!O41=0,"0",IF('table 3_2'!O41&gt;0,'table 3_2'!O41))</f>
        <v>1</v>
      </c>
      <c r="Q42" s="38">
        <f>IF('table 3_2'!P41=0,"0",IF('table 3_2'!P41&gt;0,'table 3_2'!P41))</f>
        <v>2.9</v>
      </c>
      <c r="R42" s="38">
        <f>IF('table 3_2'!Q41=0,"0",IF('table 3_2'!Q41&gt;0,'table 3_2'!Q41))</f>
        <v>169.5</v>
      </c>
      <c r="S42" s="38">
        <f>IF('table 3_2'!R41=0,"0",IF('table 3_2'!R41&gt;0,'table 3_2'!R41))</f>
        <v>1</v>
      </c>
      <c r="T42" s="5"/>
      <c r="U42" s="39"/>
      <c r="V42" s="14"/>
    </row>
    <row r="43" spans="1:22" ht="12.75" x14ac:dyDescent="0.2">
      <c r="A43" s="55">
        <v>171</v>
      </c>
      <c r="B43" s="29" t="s">
        <v>56</v>
      </c>
      <c r="C43" s="38">
        <f>IF('table 3_2'!B42=0,"0",IF('table 3_2'!B42&gt;0,'table 3_2'!B42))</f>
        <v>1</v>
      </c>
      <c r="D43" s="38" t="str">
        <f>IF('table 3_2'!C42=0,"0",IF('table 3_2'!C42&gt;0,'table 3_2'!C42))</f>
        <v>0</v>
      </c>
      <c r="E43" s="38" t="str">
        <f>IF('table 3_2'!D42=0,"0",IF('table 3_2'!D42&gt;0,'table 3_2'!D42))</f>
        <v>0</v>
      </c>
      <c r="F43" s="38">
        <f>IF('table 3_2'!E42=0,"0",IF('table 3_2'!E42&gt;0,'table 3_2'!E42))</f>
        <v>1</v>
      </c>
      <c r="G43" s="38">
        <f>IF('table 3_2'!F42=0,"0",IF('table 3_2'!F42&gt;0,'table 3_2'!F42))</f>
        <v>1</v>
      </c>
      <c r="H43" s="38" t="str">
        <f>IF('table 3_2'!G42=0,"0",IF('table 3_2'!G42&gt;0,'table 3_2'!G42))</f>
        <v>0</v>
      </c>
      <c r="I43" s="38" t="str">
        <f>IF('table 3_2'!H42=0,"0",IF('table 3_2'!H42&gt;0,'table 3_2'!H42))</f>
        <v>0</v>
      </c>
      <c r="J43" s="38">
        <f>IF('table 3_2'!I42=0,"0",IF('table 3_2'!I42&gt;0,'table 3_2'!I42))</f>
        <v>1</v>
      </c>
      <c r="K43" s="38">
        <f>IF('table 3_2'!J42=0,"0",IF('table 3_2'!J42&gt;0,'table 3_2'!J42))</f>
        <v>3.5100000000000002</v>
      </c>
      <c r="L43" s="38" t="str">
        <f>IF('table 3_2'!K42=0,"0",IF('table 3_2'!K42&gt;0,'table 3_2'!K42))</f>
        <v>0</v>
      </c>
      <c r="M43" s="38" t="str">
        <f>IF('table 3_2'!L42=0,"0",IF('table 3_2'!L42&gt;0,'table 3_2'!L42))</f>
        <v>0</v>
      </c>
      <c r="N43" s="38">
        <f>IF('table 3_2'!M42=0,"0",IF('table 3_2'!M42&gt;0,'table 3_2'!M42))</f>
        <v>47.01</v>
      </c>
      <c r="O43" s="38">
        <f>IF('table 3_2'!N42=0,"0",IF('table 3_2'!N42&gt;0,'table 3_2'!N42))</f>
        <v>1</v>
      </c>
      <c r="P43" s="38" t="str">
        <f>IF('table 3_2'!O42=0,"0",IF('table 3_2'!O42&gt;0,'table 3_2'!O42))</f>
        <v>0</v>
      </c>
      <c r="Q43" s="38">
        <f>IF('table 3_2'!P42=0,"0",IF('table 3_2'!P42&gt;0,'table 3_2'!P42))</f>
        <v>2.99</v>
      </c>
      <c r="R43" s="38">
        <f>IF('table 3_2'!Q42=0,"0",IF('table 3_2'!Q42&gt;0,'table 3_2'!Q42))</f>
        <v>51</v>
      </c>
      <c r="S43" s="38" t="str">
        <f>IF('table 3_2'!R42=0,"0",IF('table 3_2'!R42&gt;0,'table 3_2'!R42))</f>
        <v>0</v>
      </c>
      <c r="T43" s="5"/>
      <c r="U43" s="39"/>
      <c r="V43" s="14"/>
    </row>
    <row r="44" spans="1:22" ht="12.75" x14ac:dyDescent="0.2">
      <c r="A44" s="55">
        <v>172</v>
      </c>
      <c r="B44" s="29" t="s">
        <v>57</v>
      </c>
      <c r="C44" s="38">
        <f>IF('table 3_2'!B43=0,"0",IF('table 3_2'!B43&gt;0,'table 3_2'!B43))</f>
        <v>1</v>
      </c>
      <c r="D44" s="38" t="str">
        <f>IF('table 3_2'!C43=0,"0",IF('table 3_2'!C43&gt;0,'table 3_2'!C43))</f>
        <v>0</v>
      </c>
      <c r="E44" s="38" t="str">
        <f>IF('table 3_2'!D43=0,"0",IF('table 3_2'!D43&gt;0,'table 3_2'!D43))</f>
        <v>0</v>
      </c>
      <c r="F44" s="38">
        <f>IF('table 3_2'!E43=0,"0",IF('table 3_2'!E43&gt;0,'table 3_2'!E43))</f>
        <v>1</v>
      </c>
      <c r="G44" s="38">
        <f>IF('table 3_2'!F43=0,"0",IF('table 3_2'!F43&gt;0,'table 3_2'!F43))</f>
        <v>1</v>
      </c>
      <c r="H44" s="38" t="str">
        <f>IF('table 3_2'!G43=0,"0",IF('table 3_2'!G43&gt;0,'table 3_2'!G43))</f>
        <v>0</v>
      </c>
      <c r="I44" s="38" t="str">
        <f>IF('table 3_2'!H43=0,"0",IF('table 3_2'!H43&gt;0,'table 3_2'!H43))</f>
        <v>0</v>
      </c>
      <c r="J44" s="38">
        <f>IF('table 3_2'!I43=0,"0",IF('table 3_2'!I43&gt;0,'table 3_2'!I43))</f>
        <v>1</v>
      </c>
      <c r="K44" s="38">
        <f>IF('table 3_2'!J43=0,"0",IF('table 3_2'!J43&gt;0,'table 3_2'!J43))</f>
        <v>2</v>
      </c>
      <c r="L44" s="38" t="str">
        <f>IF('table 3_2'!K43=0,"0",IF('table 3_2'!K43&gt;0,'table 3_2'!K43))</f>
        <v>0</v>
      </c>
      <c r="M44" s="38" t="str">
        <f>IF('table 3_2'!L43=0,"0",IF('table 3_2'!L43&gt;0,'table 3_2'!L43))</f>
        <v>0</v>
      </c>
      <c r="N44" s="38">
        <f>IF('table 3_2'!M43=0,"0",IF('table 3_2'!M43&gt;0,'table 3_2'!M43))</f>
        <v>35</v>
      </c>
      <c r="O44" s="38">
        <f>IF('table 3_2'!N43=0,"0",IF('table 3_2'!N43&gt;0,'table 3_2'!N43))</f>
        <v>1</v>
      </c>
      <c r="P44" s="38" t="str">
        <f>IF('table 3_2'!O43=0,"0",IF('table 3_2'!O43&gt;0,'table 3_2'!O43))</f>
        <v>0</v>
      </c>
      <c r="Q44" s="38" t="str">
        <f>IF('table 3_2'!P43=0,"0",IF('table 3_2'!P43&gt;0,'table 3_2'!P43))</f>
        <v>0</v>
      </c>
      <c r="R44" s="38">
        <f>IF('table 3_2'!Q43=0,"0",IF('table 3_2'!Q43&gt;0,'table 3_2'!Q43))</f>
        <v>36</v>
      </c>
      <c r="S44" s="38">
        <f>IF('table 3_2'!R43=0,"0",IF('table 3_2'!R43&gt;0,'table 3_2'!R43))</f>
        <v>1</v>
      </c>
      <c r="T44" s="5"/>
      <c r="U44" s="39"/>
      <c r="V44" s="14"/>
    </row>
    <row r="45" spans="1:22" ht="12.75" x14ac:dyDescent="0.2">
      <c r="A45" s="55">
        <v>180</v>
      </c>
      <c r="B45" s="29" t="s">
        <v>58</v>
      </c>
      <c r="C45" s="38">
        <f>IF('table 3_2'!B44=0,"0",IF('table 3_2'!B44&gt;0,'table 3_2'!B44))</f>
        <v>7.6000000000000005</v>
      </c>
      <c r="D45" s="38">
        <f>IF('table 3_2'!C44=0,"0",IF('table 3_2'!C44&gt;0,'table 3_2'!C44))</f>
        <v>2</v>
      </c>
      <c r="E45" s="38">
        <f>IF('table 3_2'!D44=0,"0",IF('table 3_2'!D44&gt;0,'table 3_2'!D44))</f>
        <v>1</v>
      </c>
      <c r="F45" s="38">
        <f>IF('table 3_2'!E44=0,"0",IF('table 3_2'!E44&gt;0,'table 3_2'!E44))</f>
        <v>10.600000000000001</v>
      </c>
      <c r="G45" s="38">
        <f>IF('table 3_2'!F44=0,"0",IF('table 3_2'!F44&gt;0,'table 3_2'!F44))</f>
        <v>8.1999999999999993</v>
      </c>
      <c r="H45" s="38">
        <f>IF('table 3_2'!G44=0,"0",IF('table 3_2'!G44&gt;0,'table 3_2'!G44))</f>
        <v>7</v>
      </c>
      <c r="I45" s="38" t="str">
        <f>IF('table 3_2'!H44=0,"0",IF('table 3_2'!H44&gt;0,'table 3_2'!H44))</f>
        <v>0</v>
      </c>
      <c r="J45" s="38">
        <f>IF('table 3_2'!I44=0,"0",IF('table 3_2'!I44&gt;0,'table 3_2'!I44))</f>
        <v>15.2</v>
      </c>
      <c r="K45" s="38">
        <f>IF('table 3_2'!J44=0,"0",IF('table 3_2'!J44&gt;0,'table 3_2'!J44))</f>
        <v>20.64</v>
      </c>
      <c r="L45" s="38">
        <f>IF('table 3_2'!K44=0,"0",IF('table 3_2'!K44&gt;0,'table 3_2'!K44))</f>
        <v>3</v>
      </c>
      <c r="M45" s="38" t="str">
        <f>IF('table 3_2'!L44=0,"0",IF('table 3_2'!L44&gt;0,'table 3_2'!L44))</f>
        <v>0</v>
      </c>
      <c r="N45" s="38">
        <f>IF('table 3_2'!M44=0,"0",IF('table 3_2'!M44&gt;0,'table 3_2'!M44))</f>
        <v>555.55999999999995</v>
      </c>
      <c r="O45" s="38" t="str">
        <f>IF('table 3_2'!N44=0,"0",IF('table 3_2'!N44&gt;0,'table 3_2'!N44))</f>
        <v>0</v>
      </c>
      <c r="P45" s="38" t="str">
        <f>IF('table 3_2'!O44=0,"0",IF('table 3_2'!O44&gt;0,'table 3_2'!O44))</f>
        <v>0</v>
      </c>
      <c r="Q45" s="38">
        <f>IF('table 3_2'!P44=0,"0",IF('table 3_2'!P44&gt;0,'table 3_2'!P44))</f>
        <v>4</v>
      </c>
      <c r="R45" s="38">
        <f>IF('table 3_2'!Q44=0,"0",IF('table 3_2'!Q44&gt;0,'table 3_2'!Q44))</f>
        <v>559.55999999999995</v>
      </c>
      <c r="S45" s="38">
        <f>IF('table 3_2'!R44=0,"0",IF('table 3_2'!R44&gt;0,'table 3_2'!R44))</f>
        <v>4</v>
      </c>
      <c r="T45" s="5"/>
      <c r="U45" s="39"/>
      <c r="V45" s="14"/>
    </row>
    <row r="46" spans="1:22" ht="12.75" x14ac:dyDescent="0.2">
      <c r="A46" s="55">
        <v>190</v>
      </c>
      <c r="B46" s="29" t="s">
        <v>59</v>
      </c>
      <c r="C46" s="38">
        <f>IF('table 3_2'!B45=0,"0",IF('table 3_2'!B45&gt;0,'table 3_2'!B45))</f>
        <v>74.5</v>
      </c>
      <c r="D46" s="38">
        <f>IF('table 3_2'!C45=0,"0",IF('table 3_2'!C45&gt;0,'table 3_2'!C45))</f>
        <v>32</v>
      </c>
      <c r="E46" s="38">
        <f>IF('table 3_2'!D45=0,"0",IF('table 3_2'!D45&gt;0,'table 3_2'!D45))</f>
        <v>16</v>
      </c>
      <c r="F46" s="38">
        <f>IF('table 3_2'!E45=0,"0",IF('table 3_2'!E45&gt;0,'table 3_2'!E45))</f>
        <v>122.5</v>
      </c>
      <c r="G46" s="38">
        <f>IF('table 3_2'!F45=0,"0",IF('table 3_2'!F45&gt;0,'table 3_2'!F45))</f>
        <v>81.17</v>
      </c>
      <c r="H46" s="38">
        <f>IF('table 3_2'!G45=0,"0",IF('table 3_2'!G45&gt;0,'table 3_2'!G45))</f>
        <v>113.54</v>
      </c>
      <c r="I46" s="38">
        <f>IF('table 3_2'!H45=0,"0",IF('table 3_2'!H45&gt;0,'table 3_2'!H45))</f>
        <v>31</v>
      </c>
      <c r="J46" s="38">
        <f>IF('table 3_2'!I45=0,"0",IF('table 3_2'!I45&gt;0,'table 3_2'!I45))</f>
        <v>225.71</v>
      </c>
      <c r="K46" s="38">
        <f>IF('table 3_2'!J45=0,"0",IF('table 3_2'!J45&gt;0,'table 3_2'!J45))</f>
        <v>406.43000000000006</v>
      </c>
      <c r="L46" s="38">
        <f>IF('table 3_2'!K45=0,"0",IF('table 3_2'!K45&gt;0,'table 3_2'!K45))</f>
        <v>57</v>
      </c>
      <c r="M46" s="38" t="str">
        <f>IF('table 3_2'!L45=0,"0",IF('table 3_2'!L45&gt;0,'table 3_2'!L45))</f>
        <v>0</v>
      </c>
      <c r="N46" s="38">
        <f>IF('table 3_2'!M45=0,"0",IF('table 3_2'!M45&gt;0,'table 3_2'!M45))</f>
        <v>6626.38</v>
      </c>
      <c r="O46" s="38">
        <f>IF('table 3_2'!N45=0,"0",IF('table 3_2'!N45&gt;0,'table 3_2'!N45))</f>
        <v>1</v>
      </c>
      <c r="P46" s="38">
        <f>IF('table 3_2'!O45=0,"0",IF('table 3_2'!O45&gt;0,'table 3_2'!O45))</f>
        <v>4</v>
      </c>
      <c r="Q46" s="38">
        <f>IF('table 3_2'!P45=0,"0",IF('table 3_2'!P45&gt;0,'table 3_2'!P45))</f>
        <v>28</v>
      </c>
      <c r="R46" s="38">
        <f>IF('table 3_2'!Q45=0,"0",IF('table 3_2'!Q45&gt;0,'table 3_2'!Q45))</f>
        <v>6659.38</v>
      </c>
      <c r="S46" s="38">
        <f>IF('table 3_2'!R45=0,"0",IF('table 3_2'!R45&gt;0,'table 3_2'!R45))</f>
        <v>80</v>
      </c>
      <c r="T46" s="5"/>
      <c r="U46" s="39"/>
      <c r="V46" s="14"/>
    </row>
    <row r="47" spans="1:22" ht="12.75" x14ac:dyDescent="0.2">
      <c r="A47" s="55">
        <v>200</v>
      </c>
      <c r="B47" s="29" t="s">
        <v>60</v>
      </c>
      <c r="C47" s="38">
        <f>IF('table 3_2'!B46=0,"0",IF('table 3_2'!B46&gt;0,'table 3_2'!B46))</f>
        <v>3</v>
      </c>
      <c r="D47" s="38">
        <f>IF('table 3_2'!C46=0,"0",IF('table 3_2'!C46&gt;0,'table 3_2'!C46))</f>
        <v>1</v>
      </c>
      <c r="E47" s="38" t="str">
        <f>IF('table 3_2'!D46=0,"0",IF('table 3_2'!D46&gt;0,'table 3_2'!D46))</f>
        <v>0</v>
      </c>
      <c r="F47" s="38">
        <f>IF('table 3_2'!E46=0,"0",IF('table 3_2'!E46&gt;0,'table 3_2'!E46))</f>
        <v>4</v>
      </c>
      <c r="G47" s="38">
        <f>IF('table 3_2'!F46=0,"0",IF('table 3_2'!F46&gt;0,'table 3_2'!F46))</f>
        <v>2</v>
      </c>
      <c r="H47" s="38">
        <f>IF('table 3_2'!G46=0,"0",IF('table 3_2'!G46&gt;0,'table 3_2'!G46))</f>
        <v>0.5</v>
      </c>
      <c r="I47" s="38" t="str">
        <f>IF('table 3_2'!H46=0,"0",IF('table 3_2'!H46&gt;0,'table 3_2'!H46))</f>
        <v>0</v>
      </c>
      <c r="J47" s="38">
        <f>IF('table 3_2'!I46=0,"0",IF('table 3_2'!I46&gt;0,'table 3_2'!I46))</f>
        <v>2.5</v>
      </c>
      <c r="K47" s="38">
        <f>IF('table 3_2'!J46=0,"0",IF('table 3_2'!J46&gt;0,'table 3_2'!J46))</f>
        <v>8</v>
      </c>
      <c r="L47" s="38">
        <f>IF('table 3_2'!K46=0,"0",IF('table 3_2'!K46&gt;0,'table 3_2'!K46))</f>
        <v>1</v>
      </c>
      <c r="M47" s="38">
        <f>IF('table 3_2'!L46=0,"0",IF('table 3_2'!L46&gt;0,'table 3_2'!L46))</f>
        <v>1</v>
      </c>
      <c r="N47" s="38">
        <f>IF('table 3_2'!M46=0,"0",IF('table 3_2'!M46&gt;0,'table 3_2'!M46))</f>
        <v>138.69999999999999</v>
      </c>
      <c r="O47" s="38">
        <f>IF('table 3_2'!N46=0,"0",IF('table 3_2'!N46&gt;0,'table 3_2'!N46))</f>
        <v>1.34</v>
      </c>
      <c r="P47" s="38" t="str">
        <f>IF('table 3_2'!O46=0,"0",IF('table 3_2'!O46&gt;0,'table 3_2'!O46))</f>
        <v>0</v>
      </c>
      <c r="Q47" s="38">
        <f>IF('table 3_2'!P46=0,"0",IF('table 3_2'!P46&gt;0,'table 3_2'!P46))</f>
        <v>1</v>
      </c>
      <c r="R47" s="38">
        <f>IF('table 3_2'!Q46=0,"0",IF('table 3_2'!Q46&gt;0,'table 3_2'!Q46))</f>
        <v>141.04</v>
      </c>
      <c r="S47" s="38" t="str">
        <f>IF('table 3_2'!R46=0,"0",IF('table 3_2'!R46&gt;0,'table 3_2'!R46))</f>
        <v>0</v>
      </c>
      <c r="T47" s="5"/>
      <c r="U47" s="39"/>
      <c r="V47" s="14"/>
    </row>
    <row r="48" spans="1:22" ht="12.75" x14ac:dyDescent="0.2">
      <c r="A48" s="55">
        <v>210</v>
      </c>
      <c r="B48" s="29" t="s">
        <v>61</v>
      </c>
      <c r="C48" s="38">
        <f>IF('table 3_2'!B47=0,"0",IF('table 3_2'!B47&gt;0,'table 3_2'!B47))</f>
        <v>5</v>
      </c>
      <c r="D48" s="38" t="str">
        <f>IF('table 3_2'!C47=0,"0",IF('table 3_2'!C47&gt;0,'table 3_2'!C47))</f>
        <v>0</v>
      </c>
      <c r="E48" s="38" t="str">
        <f>IF('table 3_2'!D47=0,"0",IF('table 3_2'!D47&gt;0,'table 3_2'!D47))</f>
        <v>0</v>
      </c>
      <c r="F48" s="38">
        <f>IF('table 3_2'!E47=0,"0",IF('table 3_2'!E47&gt;0,'table 3_2'!E47))</f>
        <v>5</v>
      </c>
      <c r="G48" s="38">
        <f>IF('table 3_2'!F47=0,"0",IF('table 3_2'!F47&gt;0,'table 3_2'!F47))</f>
        <v>4</v>
      </c>
      <c r="H48" s="38">
        <f>IF('table 3_2'!G47=0,"0",IF('table 3_2'!G47&gt;0,'table 3_2'!G47))</f>
        <v>2</v>
      </c>
      <c r="I48" s="38" t="str">
        <f>IF('table 3_2'!H47=0,"0",IF('table 3_2'!H47&gt;0,'table 3_2'!H47))</f>
        <v>0</v>
      </c>
      <c r="J48" s="38">
        <f>IF('table 3_2'!I47=0,"0",IF('table 3_2'!I47&gt;0,'table 3_2'!I47))</f>
        <v>6</v>
      </c>
      <c r="K48" s="38">
        <f>IF('table 3_2'!J47=0,"0",IF('table 3_2'!J47&gt;0,'table 3_2'!J47))</f>
        <v>12.739999999999998</v>
      </c>
      <c r="L48" s="38">
        <f>IF('table 3_2'!K47=0,"0",IF('table 3_2'!K47&gt;0,'table 3_2'!K47))</f>
        <v>2.5</v>
      </c>
      <c r="M48" s="38">
        <f>IF('table 3_2'!L47=0,"0",IF('table 3_2'!L47&gt;0,'table 3_2'!L47))</f>
        <v>1</v>
      </c>
      <c r="N48" s="38">
        <f>IF('table 3_2'!M47=0,"0",IF('table 3_2'!M47&gt;0,'table 3_2'!M47))</f>
        <v>246.29000000000002</v>
      </c>
      <c r="O48" s="38">
        <f>IF('table 3_2'!N47=0,"0",IF('table 3_2'!N47&gt;0,'table 3_2'!N47))</f>
        <v>1</v>
      </c>
      <c r="P48" s="38" t="str">
        <f>IF('table 3_2'!O47=0,"0",IF('table 3_2'!O47&gt;0,'table 3_2'!O47))</f>
        <v>0</v>
      </c>
      <c r="Q48" s="38">
        <f>IF('table 3_2'!P47=0,"0",IF('table 3_2'!P47&gt;0,'table 3_2'!P47))</f>
        <v>2</v>
      </c>
      <c r="R48" s="38">
        <f>IF('table 3_2'!Q47=0,"0",IF('table 3_2'!Q47&gt;0,'table 3_2'!Q47))</f>
        <v>249.29000000000002</v>
      </c>
      <c r="S48" s="38">
        <f>IF('table 3_2'!R47=0,"0",IF('table 3_2'!R47&gt;0,'table 3_2'!R47))</f>
        <v>4</v>
      </c>
      <c r="T48" s="5"/>
      <c r="U48" s="39"/>
      <c r="V48" s="14"/>
    </row>
    <row r="49" spans="1:32" ht="12.75" x14ac:dyDescent="0.2">
      <c r="A49" s="55">
        <v>220</v>
      </c>
      <c r="B49" s="29" t="s">
        <v>62</v>
      </c>
      <c r="C49" s="38">
        <f>IF('table 3_2'!B48=0,"0",IF('table 3_2'!B48&gt;0,'table 3_2'!B48))</f>
        <v>7</v>
      </c>
      <c r="D49" s="38">
        <f>IF('table 3_2'!C48=0,"0",IF('table 3_2'!C48&gt;0,'table 3_2'!C48))</f>
        <v>5</v>
      </c>
      <c r="E49" s="38">
        <f>IF('table 3_2'!D48=0,"0",IF('table 3_2'!D48&gt;0,'table 3_2'!D48))</f>
        <v>1</v>
      </c>
      <c r="F49" s="38">
        <f>IF('table 3_2'!E48=0,"0",IF('table 3_2'!E48&gt;0,'table 3_2'!E48))</f>
        <v>13</v>
      </c>
      <c r="G49" s="38">
        <f>IF('table 3_2'!F48=0,"0",IF('table 3_2'!F48&gt;0,'table 3_2'!F48))</f>
        <v>7.5</v>
      </c>
      <c r="H49" s="38">
        <f>IF('table 3_2'!G48=0,"0",IF('table 3_2'!G48&gt;0,'table 3_2'!G48))</f>
        <v>8</v>
      </c>
      <c r="I49" s="38">
        <f>IF('table 3_2'!H48=0,"0",IF('table 3_2'!H48&gt;0,'table 3_2'!H48))</f>
        <v>1</v>
      </c>
      <c r="J49" s="38">
        <f>IF('table 3_2'!I48=0,"0",IF('table 3_2'!I48&gt;0,'table 3_2'!I48))</f>
        <v>16.5</v>
      </c>
      <c r="K49" s="38">
        <f>IF('table 3_2'!J48=0,"0",IF('table 3_2'!J48&gt;0,'table 3_2'!J48))</f>
        <v>40.1</v>
      </c>
      <c r="L49" s="38">
        <f>IF('table 3_2'!K48=0,"0",IF('table 3_2'!K48&gt;0,'table 3_2'!K48))</f>
        <v>3.1</v>
      </c>
      <c r="M49" s="38" t="str">
        <f>IF('table 3_2'!L48=0,"0",IF('table 3_2'!L48&gt;0,'table 3_2'!L48))</f>
        <v>0</v>
      </c>
      <c r="N49" s="38">
        <f>IF('table 3_2'!M48=0,"0",IF('table 3_2'!M48&gt;0,'table 3_2'!M48))</f>
        <v>660.94</v>
      </c>
      <c r="O49" s="38">
        <f>IF('table 3_2'!N48=0,"0",IF('table 3_2'!N48&gt;0,'table 3_2'!N48))</f>
        <v>1</v>
      </c>
      <c r="P49" s="38" t="str">
        <f>IF('table 3_2'!O48=0,"0",IF('table 3_2'!O48&gt;0,'table 3_2'!O48))</f>
        <v>0</v>
      </c>
      <c r="Q49" s="38">
        <f>IF('table 3_2'!P48=0,"0",IF('table 3_2'!P48&gt;0,'table 3_2'!P48))</f>
        <v>1</v>
      </c>
      <c r="R49" s="38">
        <f>IF('table 3_2'!Q48=0,"0",IF('table 3_2'!Q48&gt;0,'table 3_2'!Q48))</f>
        <v>662.94</v>
      </c>
      <c r="S49" s="38">
        <f>IF('table 3_2'!R48=0,"0",IF('table 3_2'!R48&gt;0,'table 3_2'!R48))</f>
        <v>2</v>
      </c>
      <c r="T49" s="5"/>
      <c r="U49" s="39"/>
      <c r="V49" s="14"/>
      <c r="W49" s="5"/>
      <c r="X49" s="5"/>
      <c r="Y49" s="5"/>
      <c r="Z49" s="5"/>
      <c r="AA49" s="5"/>
      <c r="AB49" s="5"/>
      <c r="AC49" s="5"/>
      <c r="AD49" s="5"/>
      <c r="AE49" s="5"/>
      <c r="AF49" s="5"/>
    </row>
    <row r="50" spans="1:32" ht="12.75" x14ac:dyDescent="0.2">
      <c r="A50" s="55">
        <v>230</v>
      </c>
      <c r="B50" s="29" t="s">
        <v>63</v>
      </c>
      <c r="C50" s="38" t="str">
        <f>IF('table 3_2'!B49=0,"0",IF('table 3_2'!B49&gt;0,'table 3_2'!B49))</f>
        <v>0</v>
      </c>
      <c r="D50" s="38">
        <f>IF('table 3_2'!C49=0,"0",IF('table 3_2'!C49&gt;0,'table 3_2'!C49))</f>
        <v>1</v>
      </c>
      <c r="E50" s="38" t="str">
        <f>IF('table 3_2'!D49=0,"0",IF('table 3_2'!D49&gt;0,'table 3_2'!D49))</f>
        <v>0</v>
      </c>
      <c r="F50" s="38">
        <f>IF('table 3_2'!E49=0,"0",IF('table 3_2'!E49&gt;0,'table 3_2'!E49))</f>
        <v>1</v>
      </c>
      <c r="G50" s="38">
        <f>IF('table 3_2'!F49=0,"0",IF('table 3_2'!F49&gt;0,'table 3_2'!F49))</f>
        <v>2.98</v>
      </c>
      <c r="H50" s="38">
        <f>IF('table 3_2'!G49=0,"0",IF('table 3_2'!G49&gt;0,'table 3_2'!G49))</f>
        <v>1</v>
      </c>
      <c r="I50" s="38" t="str">
        <f>IF('table 3_2'!H49=0,"0",IF('table 3_2'!H49&gt;0,'table 3_2'!H49))</f>
        <v>0</v>
      </c>
      <c r="J50" s="38">
        <f>IF('table 3_2'!I49=0,"0",IF('table 3_2'!I49&gt;0,'table 3_2'!I49))</f>
        <v>3.98</v>
      </c>
      <c r="K50" s="38">
        <f>IF('table 3_2'!J49=0,"0",IF('table 3_2'!J49&gt;0,'table 3_2'!J49))</f>
        <v>9.4499999999999993</v>
      </c>
      <c r="L50" s="38">
        <f>IF('table 3_2'!K49=0,"0",IF('table 3_2'!K49&gt;0,'table 3_2'!K49))</f>
        <v>1</v>
      </c>
      <c r="M50" s="38">
        <f>IF('table 3_2'!L49=0,"0",IF('table 3_2'!L49&gt;0,'table 3_2'!L49))</f>
        <v>1</v>
      </c>
      <c r="N50" s="38">
        <f>IF('table 3_2'!M49=0,"0",IF('table 3_2'!M49&gt;0,'table 3_2'!M49))</f>
        <v>260.51</v>
      </c>
      <c r="O50" s="38">
        <f>IF('table 3_2'!N49=0,"0",IF('table 3_2'!N49&gt;0,'table 3_2'!N49))</f>
        <v>0.6</v>
      </c>
      <c r="P50" s="38" t="str">
        <f>IF('table 3_2'!O49=0,"0",IF('table 3_2'!O49&gt;0,'table 3_2'!O49))</f>
        <v>0</v>
      </c>
      <c r="Q50" s="38">
        <f>IF('table 3_2'!P49=0,"0",IF('table 3_2'!P49&gt;0,'table 3_2'!P49))</f>
        <v>1</v>
      </c>
      <c r="R50" s="38">
        <f>IF('table 3_2'!Q49=0,"0",IF('table 3_2'!Q49&gt;0,'table 3_2'!Q49))</f>
        <v>262.11</v>
      </c>
      <c r="S50" s="38">
        <f>IF('table 3_2'!R49=0,"0",IF('table 3_2'!R49&gt;0,'table 3_2'!R49))</f>
        <v>3</v>
      </c>
      <c r="T50" s="5"/>
      <c r="U50" s="39"/>
      <c r="V50" s="14"/>
      <c r="W50" s="5"/>
      <c r="X50" s="5"/>
      <c r="Y50" s="5"/>
      <c r="Z50" s="5"/>
      <c r="AA50" s="5"/>
      <c r="AB50" s="5"/>
      <c r="AC50" s="5"/>
      <c r="AD50" s="5"/>
      <c r="AE50" s="5"/>
      <c r="AF50" s="5"/>
    </row>
    <row r="51" spans="1:32" ht="12.75" x14ac:dyDescent="0.2">
      <c r="A51" s="55">
        <v>231</v>
      </c>
      <c r="B51" s="29" t="s">
        <v>64</v>
      </c>
      <c r="C51" s="38">
        <f>IF('table 3_2'!B50=0,"0",IF('table 3_2'!B50&gt;0,'table 3_2'!B50))</f>
        <v>3</v>
      </c>
      <c r="D51" s="38" t="str">
        <f>IF('table 3_2'!C50=0,"0",IF('table 3_2'!C50&gt;0,'table 3_2'!C50))</f>
        <v>0</v>
      </c>
      <c r="E51" s="38">
        <f>IF('table 3_2'!D50=0,"0",IF('table 3_2'!D50&gt;0,'table 3_2'!D50))</f>
        <v>1</v>
      </c>
      <c r="F51" s="38">
        <f>IF('table 3_2'!E50=0,"0",IF('table 3_2'!E50&gt;0,'table 3_2'!E50))</f>
        <v>4</v>
      </c>
      <c r="G51" s="38">
        <f>IF('table 3_2'!F50=0,"0",IF('table 3_2'!F50&gt;0,'table 3_2'!F50))</f>
        <v>2</v>
      </c>
      <c r="H51" s="38">
        <f>IF('table 3_2'!G50=0,"0",IF('table 3_2'!G50&gt;0,'table 3_2'!G50))</f>
        <v>3</v>
      </c>
      <c r="I51" s="38" t="str">
        <f>IF('table 3_2'!H50=0,"0",IF('table 3_2'!H50&gt;0,'table 3_2'!H50))</f>
        <v>0</v>
      </c>
      <c r="J51" s="38">
        <f>IF('table 3_2'!I50=0,"0",IF('table 3_2'!I50&gt;0,'table 3_2'!I50))</f>
        <v>5</v>
      </c>
      <c r="K51" s="38">
        <f>IF('table 3_2'!J50=0,"0",IF('table 3_2'!J50&gt;0,'table 3_2'!J50))</f>
        <v>10.5</v>
      </c>
      <c r="L51" s="38" t="str">
        <f>IF('table 3_2'!K50=0,"0",IF('table 3_2'!K50&gt;0,'table 3_2'!K50))</f>
        <v>0</v>
      </c>
      <c r="M51" s="38">
        <f>IF('table 3_2'!L50=0,"0",IF('table 3_2'!L50&gt;0,'table 3_2'!L50))</f>
        <v>1</v>
      </c>
      <c r="N51" s="38">
        <f>IF('table 3_2'!M50=0,"0",IF('table 3_2'!M50&gt;0,'table 3_2'!M50))</f>
        <v>214.51999999999998</v>
      </c>
      <c r="O51" s="38">
        <f>IF('table 3_2'!N50=0,"0",IF('table 3_2'!N50&gt;0,'table 3_2'!N50))</f>
        <v>1</v>
      </c>
      <c r="P51" s="38">
        <f>IF('table 3_2'!O50=0,"0",IF('table 3_2'!O50&gt;0,'table 3_2'!O50))</f>
        <v>0.4</v>
      </c>
      <c r="Q51" s="38">
        <f>IF('table 3_2'!P50=0,"0",IF('table 3_2'!P50&gt;0,'table 3_2'!P50))</f>
        <v>0.1</v>
      </c>
      <c r="R51" s="38">
        <f>IF('table 3_2'!Q50=0,"0",IF('table 3_2'!Q50&gt;0,'table 3_2'!Q50))</f>
        <v>216.01999999999998</v>
      </c>
      <c r="S51" s="38">
        <f>IF('table 3_2'!R50=0,"0",IF('table 3_2'!R50&gt;0,'table 3_2'!R50))</f>
        <v>3</v>
      </c>
      <c r="T51" s="5"/>
      <c r="U51" s="39"/>
      <c r="V51" s="14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1:32" ht="12.75" x14ac:dyDescent="0.2">
      <c r="A52" s="55">
        <v>240</v>
      </c>
      <c r="B52" s="29" t="s">
        <v>65</v>
      </c>
      <c r="C52" s="38">
        <f>IF('table 3_2'!B51=0,"0",IF('table 3_2'!B51&gt;0,'table 3_2'!B51))</f>
        <v>5</v>
      </c>
      <c r="D52" s="38">
        <f>IF('table 3_2'!C51=0,"0",IF('table 3_2'!C51&gt;0,'table 3_2'!C51))</f>
        <v>1</v>
      </c>
      <c r="E52" s="38">
        <f>IF('table 3_2'!D51=0,"0",IF('table 3_2'!D51&gt;0,'table 3_2'!D51))</f>
        <v>1.8</v>
      </c>
      <c r="F52" s="38">
        <f>IF('table 3_2'!E51=0,"0",IF('table 3_2'!E51&gt;0,'table 3_2'!E51))</f>
        <v>7.8</v>
      </c>
      <c r="G52" s="38">
        <f>IF('table 3_2'!F51=0,"0",IF('table 3_2'!F51&gt;0,'table 3_2'!F51))</f>
        <v>4</v>
      </c>
      <c r="H52" s="38">
        <f>IF('table 3_2'!G51=0,"0",IF('table 3_2'!G51&gt;0,'table 3_2'!G51))</f>
        <v>2</v>
      </c>
      <c r="I52" s="38">
        <f>IF('table 3_2'!H51=0,"0",IF('table 3_2'!H51&gt;0,'table 3_2'!H51))</f>
        <v>2</v>
      </c>
      <c r="J52" s="38">
        <f>IF('table 3_2'!I51=0,"0",IF('table 3_2'!I51&gt;0,'table 3_2'!I51))</f>
        <v>8</v>
      </c>
      <c r="K52" s="38">
        <f>IF('table 3_2'!J51=0,"0",IF('table 3_2'!J51&gt;0,'table 3_2'!J51))</f>
        <v>20.399999999999999</v>
      </c>
      <c r="L52" s="38">
        <f>IF('table 3_2'!K51=0,"0",IF('table 3_2'!K51&gt;0,'table 3_2'!K51))</f>
        <v>1</v>
      </c>
      <c r="M52" s="38">
        <f>IF('table 3_2'!L51=0,"0",IF('table 3_2'!L51&gt;0,'table 3_2'!L51))</f>
        <v>1</v>
      </c>
      <c r="N52" s="38">
        <f>IF('table 3_2'!M51=0,"0",IF('table 3_2'!M51&gt;0,'table 3_2'!M51))</f>
        <v>269.25</v>
      </c>
      <c r="O52" s="38">
        <f>IF('table 3_2'!N51=0,"0",IF('table 3_2'!N51&gt;0,'table 3_2'!N51))</f>
        <v>1</v>
      </c>
      <c r="P52" s="38" t="str">
        <f>IF('table 3_2'!O51=0,"0",IF('table 3_2'!O51&gt;0,'table 3_2'!O51))</f>
        <v>0</v>
      </c>
      <c r="Q52" s="38">
        <f>IF('table 3_2'!P51=0,"0",IF('table 3_2'!P51&gt;0,'table 3_2'!P51))</f>
        <v>3</v>
      </c>
      <c r="R52" s="38">
        <f>IF('table 3_2'!Q51=0,"0",IF('table 3_2'!Q51&gt;0,'table 3_2'!Q51))</f>
        <v>273.25</v>
      </c>
      <c r="S52" s="38">
        <f>IF('table 3_2'!R51=0,"0",IF('table 3_2'!R51&gt;0,'table 3_2'!R51))</f>
        <v>13</v>
      </c>
      <c r="T52" s="5"/>
      <c r="U52" s="39"/>
      <c r="V52" s="14"/>
      <c r="W52" s="5"/>
      <c r="X52" s="5"/>
      <c r="Y52" s="5"/>
      <c r="Z52" s="5"/>
      <c r="AA52" s="5"/>
      <c r="AB52" s="5"/>
      <c r="AC52" s="5"/>
      <c r="AD52" s="5"/>
      <c r="AE52" s="5"/>
      <c r="AF52" s="5"/>
    </row>
    <row r="53" spans="1:32" ht="12.75" x14ac:dyDescent="0.2">
      <c r="A53" s="55">
        <v>250</v>
      </c>
      <c r="B53" s="29" t="s">
        <v>66</v>
      </c>
      <c r="C53" s="38">
        <f>IF('table 3_2'!B52=0,"0",IF('table 3_2'!B52&gt;0,'table 3_2'!B52))</f>
        <v>4</v>
      </c>
      <c r="D53" s="38">
        <f>IF('table 3_2'!C52=0,"0",IF('table 3_2'!C52&gt;0,'table 3_2'!C52))</f>
        <v>1</v>
      </c>
      <c r="E53" s="38" t="str">
        <f>IF('table 3_2'!D52=0,"0",IF('table 3_2'!D52&gt;0,'table 3_2'!D52))</f>
        <v>0</v>
      </c>
      <c r="F53" s="38">
        <f>IF('table 3_2'!E52=0,"0",IF('table 3_2'!E52&gt;0,'table 3_2'!E52))</f>
        <v>5</v>
      </c>
      <c r="G53" s="38">
        <f>IF('table 3_2'!F52=0,"0",IF('table 3_2'!F52&gt;0,'table 3_2'!F52))</f>
        <v>5</v>
      </c>
      <c r="H53" s="38">
        <f>IF('table 3_2'!G52=0,"0",IF('table 3_2'!G52&gt;0,'table 3_2'!G52))</f>
        <v>1</v>
      </c>
      <c r="I53" s="38" t="str">
        <f>IF('table 3_2'!H52=0,"0",IF('table 3_2'!H52&gt;0,'table 3_2'!H52))</f>
        <v>0</v>
      </c>
      <c r="J53" s="38">
        <f>IF('table 3_2'!I52=0,"0",IF('table 3_2'!I52&gt;0,'table 3_2'!I52))</f>
        <v>6</v>
      </c>
      <c r="K53" s="38">
        <f>IF('table 3_2'!J52=0,"0",IF('table 3_2'!J52&gt;0,'table 3_2'!J52))</f>
        <v>21.5</v>
      </c>
      <c r="L53" s="38">
        <f>IF('table 3_2'!K52=0,"0",IF('table 3_2'!K52&gt;0,'table 3_2'!K52))</f>
        <v>1</v>
      </c>
      <c r="M53" s="38" t="str">
        <f>IF('table 3_2'!L52=0,"0",IF('table 3_2'!L52&gt;0,'table 3_2'!L52))</f>
        <v>0</v>
      </c>
      <c r="N53" s="38">
        <f>IF('table 3_2'!M52=0,"0",IF('table 3_2'!M52&gt;0,'table 3_2'!M52))</f>
        <v>199.9</v>
      </c>
      <c r="O53" s="38">
        <f>IF('table 3_2'!N52=0,"0",IF('table 3_2'!N52&gt;0,'table 3_2'!N52))</f>
        <v>1</v>
      </c>
      <c r="P53" s="38" t="str">
        <f>IF('table 3_2'!O52=0,"0",IF('table 3_2'!O52&gt;0,'table 3_2'!O52))</f>
        <v>0</v>
      </c>
      <c r="Q53" s="38" t="str">
        <f>IF('table 3_2'!P52=0,"0",IF('table 3_2'!P52&gt;0,'table 3_2'!P52))</f>
        <v>0</v>
      </c>
      <c r="R53" s="38">
        <f>IF('table 3_2'!Q52=0,"0",IF('table 3_2'!Q52&gt;0,'table 3_2'!Q52))</f>
        <v>200.9</v>
      </c>
      <c r="S53" s="38">
        <f>IF('table 3_2'!R52=0,"0",IF('table 3_2'!R52&gt;0,'table 3_2'!R52))</f>
        <v>2</v>
      </c>
      <c r="T53" s="5"/>
      <c r="U53" s="39"/>
      <c r="V53" s="14"/>
      <c r="W53" s="5"/>
      <c r="X53" s="5"/>
      <c r="Y53" s="5"/>
      <c r="Z53" s="5"/>
      <c r="AA53" s="5"/>
      <c r="AB53" s="5"/>
      <c r="AC53" s="5"/>
      <c r="AD53" s="5"/>
      <c r="AE53" s="5"/>
      <c r="AF53" s="5"/>
    </row>
    <row r="54" spans="1:32" ht="12.75" x14ac:dyDescent="0.2">
      <c r="A54" s="55">
        <v>260</v>
      </c>
      <c r="B54" s="29" t="s">
        <v>67</v>
      </c>
      <c r="C54" s="38">
        <f>IF('table 3_2'!B53=0,"0",IF('table 3_2'!B53&gt;0,'table 3_2'!B53))</f>
        <v>6</v>
      </c>
      <c r="D54" s="38">
        <f>IF('table 3_2'!C53=0,"0",IF('table 3_2'!C53&gt;0,'table 3_2'!C53))</f>
        <v>4</v>
      </c>
      <c r="E54" s="38">
        <f>IF('table 3_2'!D53=0,"0",IF('table 3_2'!D53&gt;0,'table 3_2'!D53))</f>
        <v>1</v>
      </c>
      <c r="F54" s="38">
        <f>IF('table 3_2'!E53=0,"0",IF('table 3_2'!E53&gt;0,'table 3_2'!E53))</f>
        <v>11</v>
      </c>
      <c r="G54" s="38">
        <f>IF('table 3_2'!F53=0,"0",IF('table 3_2'!F53&gt;0,'table 3_2'!F53))</f>
        <v>6</v>
      </c>
      <c r="H54" s="38">
        <f>IF('table 3_2'!G53=0,"0",IF('table 3_2'!G53&gt;0,'table 3_2'!G53))</f>
        <v>6</v>
      </c>
      <c r="I54" s="38">
        <f>IF('table 3_2'!H53=0,"0",IF('table 3_2'!H53&gt;0,'table 3_2'!H53))</f>
        <v>2</v>
      </c>
      <c r="J54" s="38">
        <f>IF('table 3_2'!I53=0,"0",IF('table 3_2'!I53&gt;0,'table 3_2'!I53))</f>
        <v>14</v>
      </c>
      <c r="K54" s="38">
        <f>IF('table 3_2'!J53=0,"0",IF('table 3_2'!J53&gt;0,'table 3_2'!J53))</f>
        <v>24.75</v>
      </c>
      <c r="L54" s="38">
        <f>IF('table 3_2'!K53=0,"0",IF('table 3_2'!K53&gt;0,'table 3_2'!K53))</f>
        <v>1</v>
      </c>
      <c r="M54" s="38" t="str">
        <f>IF('table 3_2'!L53=0,"0",IF('table 3_2'!L53&gt;0,'table 3_2'!L53))</f>
        <v>0</v>
      </c>
      <c r="N54" s="38">
        <f>IF('table 3_2'!M53=0,"0",IF('table 3_2'!M53&gt;0,'table 3_2'!M53))</f>
        <v>429.75</v>
      </c>
      <c r="O54" s="38">
        <f>IF('table 3_2'!N53=0,"0",IF('table 3_2'!N53&gt;0,'table 3_2'!N53))</f>
        <v>1</v>
      </c>
      <c r="P54" s="38">
        <f>IF('table 3_2'!O53=0,"0",IF('table 3_2'!O53&gt;0,'table 3_2'!O53))</f>
        <v>1</v>
      </c>
      <c r="Q54" s="38">
        <f>IF('table 3_2'!P53=0,"0",IF('table 3_2'!P53&gt;0,'table 3_2'!P53))</f>
        <v>2.25</v>
      </c>
      <c r="R54" s="38">
        <f>IF('table 3_2'!Q53=0,"0",IF('table 3_2'!Q53&gt;0,'table 3_2'!Q53))</f>
        <v>434</v>
      </c>
      <c r="S54" s="38">
        <f>IF('table 3_2'!R53=0,"0",IF('table 3_2'!R53&gt;0,'table 3_2'!R53))</f>
        <v>3</v>
      </c>
      <c r="T54" s="5"/>
      <c r="U54" s="39"/>
      <c r="V54" s="14"/>
      <c r="W54" s="41"/>
      <c r="X54" s="41"/>
      <c r="Y54" s="41"/>
      <c r="Z54" s="41"/>
      <c r="AA54" s="41"/>
      <c r="AB54" s="41"/>
      <c r="AC54" s="41"/>
      <c r="AD54" s="41"/>
      <c r="AE54" s="41"/>
      <c r="AF54" s="41"/>
    </row>
    <row r="55" spans="1:32" ht="12.75" x14ac:dyDescent="0.2">
      <c r="A55" s="55">
        <v>271</v>
      </c>
      <c r="B55" s="29" t="s">
        <v>68</v>
      </c>
      <c r="C55" s="38">
        <f>IF('table 3_2'!B54=0,"0",IF('table 3_2'!B54&gt;0,'table 3_2'!B54))</f>
        <v>1</v>
      </c>
      <c r="D55" s="38">
        <f>IF('table 3_2'!C54=0,"0",IF('table 3_2'!C54&gt;0,'table 3_2'!C54))</f>
        <v>0.82000000000000006</v>
      </c>
      <c r="E55" s="38" t="str">
        <f>IF('table 3_2'!D54=0,"0",IF('table 3_2'!D54&gt;0,'table 3_2'!D54))</f>
        <v>0</v>
      </c>
      <c r="F55" s="38">
        <f>IF('table 3_2'!E54=0,"0",IF('table 3_2'!E54&gt;0,'table 3_2'!E54))</f>
        <v>1.82</v>
      </c>
      <c r="G55" s="38">
        <f>IF('table 3_2'!F54=0,"0",IF('table 3_2'!F54&gt;0,'table 3_2'!F54))</f>
        <v>0.64</v>
      </c>
      <c r="H55" s="38">
        <f>IF('table 3_2'!G54=0,"0",IF('table 3_2'!G54&gt;0,'table 3_2'!G54))</f>
        <v>1</v>
      </c>
      <c r="I55" s="38">
        <f>IF('table 3_2'!H54=0,"0",IF('table 3_2'!H54&gt;0,'table 3_2'!H54))</f>
        <v>0.57000000000000006</v>
      </c>
      <c r="J55" s="38">
        <f>IF('table 3_2'!I54=0,"0",IF('table 3_2'!I54&gt;0,'table 3_2'!I54))</f>
        <v>2.21</v>
      </c>
      <c r="K55" s="38">
        <f>IF('table 3_2'!J54=0,"0",IF('table 3_2'!J54&gt;0,'table 3_2'!J54))</f>
        <v>10.6</v>
      </c>
      <c r="L55" s="38" t="str">
        <f>IF('table 3_2'!K54=0,"0",IF('table 3_2'!K54&gt;0,'table 3_2'!K54))</f>
        <v>0</v>
      </c>
      <c r="M55" s="38">
        <f>IF('table 3_2'!L54=0,"0",IF('table 3_2'!L54&gt;0,'table 3_2'!L54))</f>
        <v>1</v>
      </c>
      <c r="N55" s="38">
        <f>IF('table 3_2'!M54=0,"0",IF('table 3_2'!M54&gt;0,'table 3_2'!M54))</f>
        <v>103.29999999999998</v>
      </c>
      <c r="O55" s="38">
        <f>IF('table 3_2'!N54=0,"0",IF('table 3_2'!N54&gt;0,'table 3_2'!N54))</f>
        <v>1</v>
      </c>
      <c r="P55" s="38" t="str">
        <f>IF('table 3_2'!O54=0,"0",IF('table 3_2'!O54&gt;0,'table 3_2'!O54))</f>
        <v>0</v>
      </c>
      <c r="Q55" s="38">
        <f>IF('table 3_2'!P54=0,"0",IF('table 3_2'!P54&gt;0,'table 3_2'!P54))</f>
        <v>2</v>
      </c>
      <c r="R55" s="38">
        <f>IF('table 3_2'!Q54=0,"0",IF('table 3_2'!Q54&gt;0,'table 3_2'!Q54))</f>
        <v>106.29999999999998</v>
      </c>
      <c r="S55" s="38">
        <f>IF('table 3_2'!R54=0,"0",IF('table 3_2'!R54&gt;0,'table 3_2'!R54))</f>
        <v>3</v>
      </c>
      <c r="T55" s="5"/>
      <c r="U55" s="39"/>
      <c r="V55" s="14"/>
      <c r="W55" s="5"/>
      <c r="X55" s="5"/>
      <c r="Y55" s="5"/>
      <c r="Z55" s="5"/>
      <c r="AA55" s="5"/>
      <c r="AB55" s="5"/>
      <c r="AC55" s="5"/>
      <c r="AD55" s="5"/>
      <c r="AE55" s="5"/>
      <c r="AF55" s="5"/>
    </row>
    <row r="56" spans="1:32" ht="12.75" x14ac:dyDescent="0.2">
      <c r="A56" s="55">
        <v>272</v>
      </c>
      <c r="B56" s="29" t="s">
        <v>69</v>
      </c>
      <c r="C56" s="38">
        <f>IF('table 3_2'!B55=0,"0",IF('table 3_2'!B55&gt;0,'table 3_2'!B55))</f>
        <v>2</v>
      </c>
      <c r="D56" s="38">
        <f>IF('table 3_2'!C55=0,"0",IF('table 3_2'!C55&gt;0,'table 3_2'!C55))</f>
        <v>2</v>
      </c>
      <c r="E56" s="38" t="str">
        <f>IF('table 3_2'!D55=0,"0",IF('table 3_2'!D55&gt;0,'table 3_2'!D55))</f>
        <v>0</v>
      </c>
      <c r="F56" s="38">
        <f>IF('table 3_2'!E55=0,"0",IF('table 3_2'!E55&gt;0,'table 3_2'!E55))</f>
        <v>4</v>
      </c>
      <c r="G56" s="38">
        <f>IF('table 3_2'!F55=0,"0",IF('table 3_2'!F55&gt;0,'table 3_2'!F55))</f>
        <v>3</v>
      </c>
      <c r="H56" s="38">
        <f>IF('table 3_2'!G55=0,"0",IF('table 3_2'!G55&gt;0,'table 3_2'!G55))</f>
        <v>3.5500000000000003</v>
      </c>
      <c r="I56" s="38" t="str">
        <f>IF('table 3_2'!H55=0,"0",IF('table 3_2'!H55&gt;0,'table 3_2'!H55))</f>
        <v>0</v>
      </c>
      <c r="J56" s="38">
        <f>IF('table 3_2'!I55=0,"0",IF('table 3_2'!I55&gt;0,'table 3_2'!I55))</f>
        <v>6.5500000000000007</v>
      </c>
      <c r="K56" s="38">
        <f>IF('table 3_2'!J55=0,"0",IF('table 3_2'!J55&gt;0,'table 3_2'!J55))</f>
        <v>14.919999999999998</v>
      </c>
      <c r="L56" s="38" t="str">
        <f>IF('table 3_2'!K55=0,"0",IF('table 3_2'!K55&gt;0,'table 3_2'!K55))</f>
        <v>0</v>
      </c>
      <c r="M56" s="38">
        <f>IF('table 3_2'!L55=0,"0",IF('table 3_2'!L55&gt;0,'table 3_2'!L55))</f>
        <v>1</v>
      </c>
      <c r="N56" s="38">
        <f>IF('table 3_2'!M55=0,"0",IF('table 3_2'!M55&gt;0,'table 3_2'!M55))</f>
        <v>170.14000000000001</v>
      </c>
      <c r="O56" s="38">
        <f>IF('table 3_2'!N55=0,"0",IF('table 3_2'!N55&gt;0,'table 3_2'!N55))</f>
        <v>1</v>
      </c>
      <c r="P56" s="38" t="str">
        <f>IF('table 3_2'!O55=0,"0",IF('table 3_2'!O55&gt;0,'table 3_2'!O55))</f>
        <v>0</v>
      </c>
      <c r="Q56" s="38">
        <f>IF('table 3_2'!P55=0,"0",IF('table 3_2'!P55&gt;0,'table 3_2'!P55))</f>
        <v>3.4299999999999997</v>
      </c>
      <c r="R56" s="38">
        <f>IF('table 3_2'!Q55=0,"0",IF('table 3_2'!Q55&gt;0,'table 3_2'!Q55))</f>
        <v>174.57000000000002</v>
      </c>
      <c r="S56" s="38">
        <f>IF('table 3_2'!R55=0,"0",IF('table 3_2'!R55&gt;0,'table 3_2'!R55))</f>
        <v>1</v>
      </c>
      <c r="T56" s="5"/>
      <c r="U56" s="39"/>
      <c r="V56" s="14"/>
      <c r="W56" s="5"/>
      <c r="X56" s="5"/>
      <c r="Y56" s="5"/>
      <c r="Z56" s="5"/>
      <c r="AA56" s="5"/>
      <c r="AB56" s="5"/>
      <c r="AC56" s="5"/>
      <c r="AD56" s="5"/>
      <c r="AE56" s="5"/>
      <c r="AF56" s="5"/>
    </row>
    <row r="57" spans="1:32" ht="12.75" x14ac:dyDescent="0.2">
      <c r="A57" s="55">
        <v>273</v>
      </c>
      <c r="B57" s="29" t="s">
        <v>70</v>
      </c>
      <c r="C57" s="38">
        <f>IF('table 3_2'!B56=0,"0",IF('table 3_2'!B56&gt;0,'table 3_2'!B56))</f>
        <v>2</v>
      </c>
      <c r="D57" s="38">
        <f>IF('table 3_2'!C56=0,"0",IF('table 3_2'!C56&gt;0,'table 3_2'!C56))</f>
        <v>1</v>
      </c>
      <c r="E57" s="38" t="str">
        <f>IF('table 3_2'!D56=0,"0",IF('table 3_2'!D56&gt;0,'table 3_2'!D56))</f>
        <v>0</v>
      </c>
      <c r="F57" s="38">
        <f>IF('table 3_2'!E56=0,"0",IF('table 3_2'!E56&gt;0,'table 3_2'!E56))</f>
        <v>3</v>
      </c>
      <c r="G57" s="38">
        <f>IF('table 3_2'!F56=0,"0",IF('table 3_2'!F56&gt;0,'table 3_2'!F56))</f>
        <v>2</v>
      </c>
      <c r="H57" s="38">
        <f>IF('table 3_2'!G56=0,"0",IF('table 3_2'!G56&gt;0,'table 3_2'!G56))</f>
        <v>1</v>
      </c>
      <c r="I57" s="38" t="str">
        <f>IF('table 3_2'!H56=0,"0",IF('table 3_2'!H56&gt;0,'table 3_2'!H56))</f>
        <v>0</v>
      </c>
      <c r="J57" s="38">
        <f>IF('table 3_2'!I56=0,"0",IF('table 3_2'!I56&gt;0,'table 3_2'!I56))</f>
        <v>3</v>
      </c>
      <c r="K57" s="38">
        <f>IF('table 3_2'!J56=0,"0",IF('table 3_2'!J56&gt;0,'table 3_2'!J56))</f>
        <v>10.93</v>
      </c>
      <c r="L57" s="38" t="str">
        <f>IF('table 3_2'!K56=0,"0",IF('table 3_2'!K56&gt;0,'table 3_2'!K56))</f>
        <v>0</v>
      </c>
      <c r="M57" s="38">
        <f>IF('table 3_2'!L56=0,"0",IF('table 3_2'!L56&gt;0,'table 3_2'!L56))</f>
        <v>0.5</v>
      </c>
      <c r="N57" s="38">
        <f>IF('table 3_2'!M56=0,"0",IF('table 3_2'!M56&gt;0,'table 3_2'!M56))</f>
        <v>110.47</v>
      </c>
      <c r="O57" s="38">
        <f>IF('table 3_2'!N56=0,"0",IF('table 3_2'!N56&gt;0,'table 3_2'!N56))</f>
        <v>1</v>
      </c>
      <c r="P57" s="38" t="str">
        <f>IF('table 3_2'!O56=0,"0",IF('table 3_2'!O56&gt;0,'table 3_2'!O56))</f>
        <v>0</v>
      </c>
      <c r="Q57" s="38">
        <f>IF('table 3_2'!P56=0,"0",IF('table 3_2'!P56&gt;0,'table 3_2'!P56))</f>
        <v>0.5</v>
      </c>
      <c r="R57" s="38">
        <f>IF('table 3_2'!Q56=0,"0",IF('table 3_2'!Q56&gt;0,'table 3_2'!Q56))</f>
        <v>111.97</v>
      </c>
      <c r="S57" s="38">
        <f>IF('table 3_2'!R56=0,"0",IF('table 3_2'!R56&gt;0,'table 3_2'!R56))</f>
        <v>3.11</v>
      </c>
      <c r="T57" s="5"/>
      <c r="U57" s="39"/>
      <c r="V57" s="14"/>
      <c r="W57" s="5"/>
      <c r="X57" s="5"/>
      <c r="Y57" s="5"/>
      <c r="Z57" s="5"/>
      <c r="AA57" s="5"/>
      <c r="AB57" s="5"/>
      <c r="AC57" s="5"/>
      <c r="AD57" s="5"/>
      <c r="AE57" s="5"/>
      <c r="AF57" s="5"/>
    </row>
    <row r="58" spans="1:32" ht="12.75" x14ac:dyDescent="0.2">
      <c r="A58" s="55">
        <v>274</v>
      </c>
      <c r="B58" s="29" t="s">
        <v>71</v>
      </c>
      <c r="C58" s="38" t="str">
        <f>IF('table 3_2'!B57=0,"0",IF('table 3_2'!B57&gt;0,'table 3_2'!B57))</f>
        <v>0</v>
      </c>
      <c r="D58" s="38">
        <f>IF('table 3_2'!C57=0,"0",IF('table 3_2'!C57&gt;0,'table 3_2'!C57))</f>
        <v>1</v>
      </c>
      <c r="E58" s="38" t="str">
        <f>IF('table 3_2'!D57=0,"0",IF('table 3_2'!D57&gt;0,'table 3_2'!D57))</f>
        <v>0</v>
      </c>
      <c r="F58" s="38">
        <f>IF('table 3_2'!E57=0,"0",IF('table 3_2'!E57&gt;0,'table 3_2'!E57))</f>
        <v>1</v>
      </c>
      <c r="G58" s="38" t="str">
        <f>IF('table 3_2'!F57=0,"0",IF('table 3_2'!F57&gt;0,'table 3_2'!F57))</f>
        <v>0</v>
      </c>
      <c r="H58" s="38" t="str">
        <f>IF('table 3_2'!G57=0,"0",IF('table 3_2'!G57&gt;0,'table 3_2'!G57))</f>
        <v>0</v>
      </c>
      <c r="I58" s="38">
        <f>IF('table 3_2'!H57=0,"0",IF('table 3_2'!H57&gt;0,'table 3_2'!H57))</f>
        <v>1</v>
      </c>
      <c r="J58" s="38">
        <f>IF('table 3_2'!I57=0,"0",IF('table 3_2'!I57&gt;0,'table 3_2'!I57))</f>
        <v>1</v>
      </c>
      <c r="K58" s="38">
        <f>IF('table 3_2'!J57=0,"0",IF('table 3_2'!J57&gt;0,'table 3_2'!J57))</f>
        <v>1</v>
      </c>
      <c r="L58" s="38" t="str">
        <f>IF('table 3_2'!K57=0,"0",IF('table 3_2'!K57&gt;0,'table 3_2'!K57))</f>
        <v>0</v>
      </c>
      <c r="M58" s="38" t="str">
        <f>IF('table 3_2'!L57=0,"0",IF('table 3_2'!L57&gt;0,'table 3_2'!L57))</f>
        <v>0</v>
      </c>
      <c r="N58" s="38">
        <f>IF('table 3_2'!M57=0,"0",IF('table 3_2'!M57&gt;0,'table 3_2'!M57))</f>
        <v>47</v>
      </c>
      <c r="O58" s="38">
        <f>IF('table 3_2'!N57=0,"0",IF('table 3_2'!N57&gt;0,'table 3_2'!N57))</f>
        <v>1</v>
      </c>
      <c r="P58" s="38" t="str">
        <f>IF('table 3_2'!O57=0,"0",IF('table 3_2'!O57&gt;0,'table 3_2'!O57))</f>
        <v>0</v>
      </c>
      <c r="Q58" s="38" t="str">
        <f>IF('table 3_2'!P57=0,"0",IF('table 3_2'!P57&gt;0,'table 3_2'!P57))</f>
        <v>0</v>
      </c>
      <c r="R58" s="38">
        <f>IF('table 3_2'!Q57=0,"0",IF('table 3_2'!Q57&gt;0,'table 3_2'!Q57))</f>
        <v>48</v>
      </c>
      <c r="S58" s="38">
        <f>IF('table 3_2'!R57=0,"0",IF('table 3_2'!R57&gt;0,'table 3_2'!R57))</f>
        <v>1</v>
      </c>
      <c r="T58" s="5"/>
      <c r="U58" s="39"/>
      <c r="V58" s="14"/>
      <c r="W58" s="5"/>
      <c r="X58" s="5"/>
      <c r="Y58" s="5"/>
      <c r="Z58" s="5"/>
      <c r="AA58" s="5"/>
      <c r="AB58" s="5"/>
      <c r="AC58" s="5"/>
      <c r="AD58" s="5"/>
      <c r="AE58" s="5"/>
      <c r="AF58" s="5"/>
    </row>
    <row r="59" spans="1:32" ht="12.75" x14ac:dyDescent="0.2">
      <c r="A59" s="55">
        <v>275</v>
      </c>
      <c r="B59" s="29" t="s">
        <v>72</v>
      </c>
      <c r="C59" s="38">
        <f>IF('table 3_2'!B58=0,"0",IF('table 3_2'!B58&gt;0,'table 3_2'!B58))</f>
        <v>5</v>
      </c>
      <c r="D59" s="38">
        <f>IF('table 3_2'!C58=0,"0",IF('table 3_2'!C58&gt;0,'table 3_2'!C58))</f>
        <v>2</v>
      </c>
      <c r="E59" s="38" t="str">
        <f>IF('table 3_2'!D58=0,"0",IF('table 3_2'!D58&gt;0,'table 3_2'!D58))</f>
        <v>0</v>
      </c>
      <c r="F59" s="38">
        <f>IF('table 3_2'!E58=0,"0",IF('table 3_2'!E58&gt;0,'table 3_2'!E58))</f>
        <v>7</v>
      </c>
      <c r="G59" s="38">
        <f>IF('table 3_2'!F58=0,"0",IF('table 3_2'!F58&gt;0,'table 3_2'!F58))</f>
        <v>8.56</v>
      </c>
      <c r="H59" s="38">
        <f>IF('table 3_2'!G58=0,"0",IF('table 3_2'!G58&gt;0,'table 3_2'!G58))</f>
        <v>2</v>
      </c>
      <c r="I59" s="38" t="str">
        <f>IF('table 3_2'!H58=0,"0",IF('table 3_2'!H58&gt;0,'table 3_2'!H58))</f>
        <v>0</v>
      </c>
      <c r="J59" s="38">
        <f>IF('table 3_2'!I58=0,"0",IF('table 3_2'!I58&gt;0,'table 3_2'!I58))</f>
        <v>10.56</v>
      </c>
      <c r="K59" s="38">
        <f>IF('table 3_2'!J58=0,"0",IF('table 3_2'!J58&gt;0,'table 3_2'!J58))</f>
        <v>11</v>
      </c>
      <c r="L59" s="38" t="str">
        <f>IF('table 3_2'!K58=0,"0",IF('table 3_2'!K58&gt;0,'table 3_2'!K58))</f>
        <v>0</v>
      </c>
      <c r="M59" s="38">
        <f>IF('table 3_2'!L58=0,"0",IF('table 3_2'!L58&gt;0,'table 3_2'!L58))</f>
        <v>1</v>
      </c>
      <c r="N59" s="38">
        <f>IF('table 3_2'!M58=0,"0",IF('table 3_2'!M58&gt;0,'table 3_2'!M58))</f>
        <v>285.53000000000003</v>
      </c>
      <c r="O59" s="38">
        <f>IF('table 3_2'!N58=0,"0",IF('table 3_2'!N58&gt;0,'table 3_2'!N58))</f>
        <v>1</v>
      </c>
      <c r="P59" s="38" t="str">
        <f>IF('table 3_2'!O58=0,"0",IF('table 3_2'!O58&gt;0,'table 3_2'!O58))</f>
        <v>0</v>
      </c>
      <c r="Q59" s="38">
        <f>IF('table 3_2'!P58=0,"0",IF('table 3_2'!P58&gt;0,'table 3_2'!P58))</f>
        <v>1</v>
      </c>
      <c r="R59" s="38">
        <f>IF('table 3_2'!Q58=0,"0",IF('table 3_2'!Q58&gt;0,'table 3_2'!Q58))</f>
        <v>287.53000000000003</v>
      </c>
      <c r="S59" s="38" t="str">
        <f>IF('table 3_2'!R58=0,"0",IF('table 3_2'!R58&gt;0,'table 3_2'!R58))</f>
        <v>0</v>
      </c>
      <c r="T59" s="5"/>
      <c r="U59" s="39"/>
      <c r="V59" s="14"/>
      <c r="W59" s="5"/>
      <c r="X59" s="5"/>
      <c r="Y59" s="5"/>
      <c r="Z59" s="5"/>
      <c r="AA59" s="5"/>
      <c r="AB59" s="5"/>
      <c r="AC59" s="5"/>
      <c r="AD59" s="5"/>
      <c r="AE59" s="5"/>
      <c r="AF59" s="5"/>
    </row>
    <row r="60" spans="1:32" ht="12.75" x14ac:dyDescent="0.2">
      <c r="A60" s="55">
        <v>280</v>
      </c>
      <c r="B60" s="29" t="s">
        <v>73</v>
      </c>
      <c r="C60" s="38">
        <f>IF('table 3_2'!B59=0,"0",IF('table 3_2'!B59&gt;0,'table 3_2'!B59))</f>
        <v>6.99</v>
      </c>
      <c r="D60" s="38">
        <f>IF('table 3_2'!C59=0,"0",IF('table 3_2'!C59&gt;0,'table 3_2'!C59))</f>
        <v>1</v>
      </c>
      <c r="E60" s="38" t="str">
        <f>IF('table 3_2'!D59=0,"0",IF('table 3_2'!D59&gt;0,'table 3_2'!D59))</f>
        <v>0</v>
      </c>
      <c r="F60" s="38">
        <f>IF('table 3_2'!E59=0,"0",IF('table 3_2'!E59&gt;0,'table 3_2'!E59))</f>
        <v>7.99</v>
      </c>
      <c r="G60" s="38">
        <f>IF('table 3_2'!F59=0,"0",IF('table 3_2'!F59&gt;0,'table 3_2'!F59))</f>
        <v>7</v>
      </c>
      <c r="H60" s="38">
        <f>IF('table 3_2'!G59=0,"0",IF('table 3_2'!G59&gt;0,'table 3_2'!G59))</f>
        <v>3</v>
      </c>
      <c r="I60" s="38" t="str">
        <f>IF('table 3_2'!H59=0,"0",IF('table 3_2'!H59&gt;0,'table 3_2'!H59))</f>
        <v>0</v>
      </c>
      <c r="J60" s="38">
        <f>IF('table 3_2'!I59=0,"0",IF('table 3_2'!I59&gt;0,'table 3_2'!I59))</f>
        <v>10</v>
      </c>
      <c r="K60" s="38">
        <f>IF('table 3_2'!J59=0,"0",IF('table 3_2'!J59&gt;0,'table 3_2'!J59))</f>
        <v>12</v>
      </c>
      <c r="L60" s="38">
        <f>IF('table 3_2'!K59=0,"0",IF('table 3_2'!K59&gt;0,'table 3_2'!K59))</f>
        <v>2</v>
      </c>
      <c r="M60" s="38" t="str">
        <f>IF('table 3_2'!L59=0,"0",IF('table 3_2'!L59&gt;0,'table 3_2'!L59))</f>
        <v>0</v>
      </c>
      <c r="N60" s="38">
        <f>IF('table 3_2'!M59=0,"0",IF('table 3_2'!M59&gt;0,'table 3_2'!M59))</f>
        <v>307.51000000000005</v>
      </c>
      <c r="O60" s="38">
        <f>IF('table 3_2'!N59=0,"0",IF('table 3_2'!N59&gt;0,'table 3_2'!N59))</f>
        <v>1</v>
      </c>
      <c r="P60" s="38" t="str">
        <f>IF('table 3_2'!O59=0,"0",IF('table 3_2'!O59&gt;0,'table 3_2'!O59))</f>
        <v>0</v>
      </c>
      <c r="Q60" s="38">
        <f>IF('table 3_2'!P59=0,"0",IF('table 3_2'!P59&gt;0,'table 3_2'!P59))</f>
        <v>1</v>
      </c>
      <c r="R60" s="38">
        <f>IF('table 3_2'!Q59=0,"0",IF('table 3_2'!Q59&gt;0,'table 3_2'!Q59))</f>
        <v>309.51000000000005</v>
      </c>
      <c r="S60" s="38">
        <f>IF('table 3_2'!R59=0,"0",IF('table 3_2'!R59&gt;0,'table 3_2'!R59))</f>
        <v>2.5</v>
      </c>
      <c r="T60" s="5"/>
      <c r="U60" s="39"/>
      <c r="V60" s="14"/>
      <c r="W60" s="5"/>
      <c r="X60" s="5"/>
      <c r="Y60" s="5"/>
      <c r="Z60" s="5"/>
      <c r="AA60" s="5"/>
      <c r="AB60" s="5"/>
      <c r="AC60" s="5"/>
      <c r="AD60" s="5"/>
      <c r="AE60" s="5"/>
      <c r="AF60" s="5"/>
    </row>
    <row r="61" spans="1:32" ht="12.75" x14ac:dyDescent="0.2">
      <c r="A61" s="55">
        <v>290</v>
      </c>
      <c r="B61" s="29" t="s">
        <v>74</v>
      </c>
      <c r="C61" s="38">
        <f>IF('table 3_2'!B60=0,"0",IF('table 3_2'!B60&gt;0,'table 3_2'!B60))</f>
        <v>2</v>
      </c>
      <c r="D61" s="38">
        <f>IF('table 3_2'!C60=0,"0",IF('table 3_2'!C60&gt;0,'table 3_2'!C60))</f>
        <v>1</v>
      </c>
      <c r="E61" s="38">
        <f>IF('table 3_2'!D60=0,"0",IF('table 3_2'!D60&gt;0,'table 3_2'!D60))</f>
        <v>1</v>
      </c>
      <c r="F61" s="38">
        <f>IF('table 3_2'!E60=0,"0",IF('table 3_2'!E60&gt;0,'table 3_2'!E60))</f>
        <v>4</v>
      </c>
      <c r="G61" s="38">
        <f>IF('table 3_2'!F60=0,"0",IF('table 3_2'!F60&gt;0,'table 3_2'!F60))</f>
        <v>2</v>
      </c>
      <c r="H61" s="38">
        <f>IF('table 3_2'!G60=0,"0",IF('table 3_2'!G60&gt;0,'table 3_2'!G60))</f>
        <v>3</v>
      </c>
      <c r="I61" s="38" t="str">
        <f>IF('table 3_2'!H60=0,"0",IF('table 3_2'!H60&gt;0,'table 3_2'!H60))</f>
        <v>0</v>
      </c>
      <c r="J61" s="38">
        <f>IF('table 3_2'!I60=0,"0",IF('table 3_2'!I60&gt;0,'table 3_2'!I60))</f>
        <v>5</v>
      </c>
      <c r="K61" s="38">
        <f>IF('table 3_2'!J60=0,"0",IF('table 3_2'!J60&gt;0,'table 3_2'!J60))</f>
        <v>13.9</v>
      </c>
      <c r="L61" s="38" t="str">
        <f>IF('table 3_2'!K60=0,"0",IF('table 3_2'!K60&gt;0,'table 3_2'!K60))</f>
        <v>0</v>
      </c>
      <c r="M61" s="38">
        <f>IF('table 3_2'!L60=0,"0",IF('table 3_2'!L60&gt;0,'table 3_2'!L60))</f>
        <v>1</v>
      </c>
      <c r="N61" s="38">
        <f>IF('table 3_2'!M60=0,"0",IF('table 3_2'!M60&gt;0,'table 3_2'!M60))</f>
        <v>258.20000000000005</v>
      </c>
      <c r="O61" s="38">
        <f>IF('table 3_2'!N60=0,"0",IF('table 3_2'!N60&gt;0,'table 3_2'!N60))</f>
        <v>1</v>
      </c>
      <c r="P61" s="38" t="str">
        <f>IF('table 3_2'!O60=0,"0",IF('table 3_2'!O60&gt;0,'table 3_2'!O60))</f>
        <v>0</v>
      </c>
      <c r="Q61" s="38">
        <f>IF('table 3_2'!P60=0,"0",IF('table 3_2'!P60&gt;0,'table 3_2'!P60))</f>
        <v>1.9500000000000002</v>
      </c>
      <c r="R61" s="38">
        <f>IF('table 3_2'!Q60=0,"0",IF('table 3_2'!Q60&gt;0,'table 3_2'!Q60))</f>
        <v>261.15000000000003</v>
      </c>
      <c r="S61" s="38">
        <f>IF('table 3_2'!R60=0,"0",IF('table 3_2'!R60&gt;0,'table 3_2'!R60))</f>
        <v>8</v>
      </c>
      <c r="T61" s="5"/>
      <c r="U61" s="39"/>
      <c r="V61" s="14"/>
      <c r="W61" s="5"/>
      <c r="X61" s="5"/>
      <c r="Y61" s="5"/>
      <c r="Z61" s="5"/>
      <c r="AA61" s="5"/>
      <c r="AB61" s="5"/>
      <c r="AC61" s="5"/>
      <c r="AD61" s="5"/>
      <c r="AE61" s="5"/>
      <c r="AF61" s="5"/>
    </row>
    <row r="62" spans="1:32" ht="12.75" x14ac:dyDescent="0.2">
      <c r="A62" s="55">
        <v>300</v>
      </c>
      <c r="B62" s="29" t="s">
        <v>75</v>
      </c>
      <c r="C62" s="38">
        <f>IF('table 3_2'!B61=0,"0",IF('table 3_2'!B61&gt;0,'table 3_2'!B61))</f>
        <v>12</v>
      </c>
      <c r="D62" s="38">
        <f>IF('table 3_2'!C61=0,"0",IF('table 3_2'!C61&gt;0,'table 3_2'!C61))</f>
        <v>4</v>
      </c>
      <c r="E62" s="38" t="str">
        <f>IF('table 3_2'!D61=0,"0",IF('table 3_2'!D61&gt;0,'table 3_2'!D61))</f>
        <v>0</v>
      </c>
      <c r="F62" s="38">
        <f>IF('table 3_2'!E61=0,"0",IF('table 3_2'!E61&gt;0,'table 3_2'!E61))</f>
        <v>16</v>
      </c>
      <c r="G62" s="38">
        <f>IF('table 3_2'!F61=0,"0",IF('table 3_2'!F61&gt;0,'table 3_2'!F61))</f>
        <v>8</v>
      </c>
      <c r="H62" s="38">
        <f>IF('table 3_2'!G61=0,"0",IF('table 3_2'!G61&gt;0,'table 3_2'!G61))</f>
        <v>6</v>
      </c>
      <c r="I62" s="38" t="str">
        <f>IF('table 3_2'!H61=0,"0",IF('table 3_2'!H61&gt;0,'table 3_2'!H61))</f>
        <v>0</v>
      </c>
      <c r="J62" s="38">
        <f>IF('table 3_2'!I61=0,"0",IF('table 3_2'!I61&gt;0,'table 3_2'!I61))</f>
        <v>14</v>
      </c>
      <c r="K62" s="38">
        <f>IF('table 3_2'!J61=0,"0",IF('table 3_2'!J61&gt;0,'table 3_2'!J61))</f>
        <v>18</v>
      </c>
      <c r="L62" s="38">
        <f>IF('table 3_2'!K61=0,"0",IF('table 3_2'!K61&gt;0,'table 3_2'!K61))</f>
        <v>1</v>
      </c>
      <c r="M62" s="38" t="str">
        <f>IF('table 3_2'!L61=0,"0",IF('table 3_2'!L61&gt;0,'table 3_2'!L61))</f>
        <v>0</v>
      </c>
      <c r="N62" s="38">
        <f>IF('table 3_2'!M61=0,"0",IF('table 3_2'!M61&gt;0,'table 3_2'!M61))</f>
        <v>535.45000000000005</v>
      </c>
      <c r="O62" s="38">
        <f>IF('table 3_2'!N61=0,"0",IF('table 3_2'!N61&gt;0,'table 3_2'!N61))</f>
        <v>1</v>
      </c>
      <c r="P62" s="38">
        <f>IF('table 3_2'!O61=0,"0",IF('table 3_2'!O61&gt;0,'table 3_2'!O61))</f>
        <v>2</v>
      </c>
      <c r="Q62" s="38">
        <f>IF('table 3_2'!P61=0,"0",IF('table 3_2'!P61&gt;0,'table 3_2'!P61))</f>
        <v>8</v>
      </c>
      <c r="R62" s="38">
        <f>IF('table 3_2'!Q61=0,"0",IF('table 3_2'!Q61&gt;0,'table 3_2'!Q61))</f>
        <v>546.45000000000005</v>
      </c>
      <c r="S62" s="38">
        <f>IF('table 3_2'!R61=0,"0",IF('table 3_2'!R61&gt;0,'table 3_2'!R61))</f>
        <v>5</v>
      </c>
      <c r="T62" s="5"/>
      <c r="U62" s="39"/>
      <c r="V62" s="14"/>
      <c r="W62" s="5"/>
      <c r="X62" s="5"/>
      <c r="Y62" s="5"/>
      <c r="Z62" s="5"/>
      <c r="AA62" s="5"/>
      <c r="AB62" s="5"/>
      <c r="AC62" s="5"/>
      <c r="AD62" s="5"/>
      <c r="AE62" s="5"/>
      <c r="AF62" s="5"/>
    </row>
    <row r="63" spans="1:32" ht="12.75" x14ac:dyDescent="0.2">
      <c r="A63" s="55">
        <v>301</v>
      </c>
      <c r="B63" s="29" t="s">
        <v>76</v>
      </c>
      <c r="C63" s="38">
        <f>IF('table 3_2'!B62=0,"0",IF('table 3_2'!B62&gt;0,'table 3_2'!B62))</f>
        <v>5</v>
      </c>
      <c r="D63" s="38">
        <f>IF('table 3_2'!C62=0,"0",IF('table 3_2'!C62&gt;0,'table 3_2'!C62))</f>
        <v>1</v>
      </c>
      <c r="E63" s="38" t="str">
        <f>IF('table 3_2'!D62=0,"0",IF('table 3_2'!D62&gt;0,'table 3_2'!D62))</f>
        <v>0</v>
      </c>
      <c r="F63" s="38">
        <f>IF('table 3_2'!E62=0,"0",IF('table 3_2'!E62&gt;0,'table 3_2'!E62))</f>
        <v>6</v>
      </c>
      <c r="G63" s="38">
        <f>IF('table 3_2'!F62=0,"0",IF('table 3_2'!F62&gt;0,'table 3_2'!F62))</f>
        <v>6</v>
      </c>
      <c r="H63" s="38">
        <f>IF('table 3_2'!G62=0,"0",IF('table 3_2'!G62&gt;0,'table 3_2'!G62))</f>
        <v>4</v>
      </c>
      <c r="I63" s="38" t="str">
        <f>IF('table 3_2'!H62=0,"0",IF('table 3_2'!H62&gt;0,'table 3_2'!H62))</f>
        <v>0</v>
      </c>
      <c r="J63" s="38">
        <f>IF('table 3_2'!I62=0,"0",IF('table 3_2'!I62&gt;0,'table 3_2'!I62))</f>
        <v>10</v>
      </c>
      <c r="K63" s="38">
        <f>IF('table 3_2'!J62=0,"0",IF('table 3_2'!J62&gt;0,'table 3_2'!J62))</f>
        <v>11.55</v>
      </c>
      <c r="L63" s="38">
        <f>IF('table 3_2'!K62=0,"0",IF('table 3_2'!K62&gt;0,'table 3_2'!K62))</f>
        <v>1</v>
      </c>
      <c r="M63" s="38" t="str">
        <f>IF('table 3_2'!L62=0,"0",IF('table 3_2'!L62&gt;0,'table 3_2'!L62))</f>
        <v>0</v>
      </c>
      <c r="N63" s="38">
        <f>IF('table 3_2'!M62=0,"0",IF('table 3_2'!M62&gt;0,'table 3_2'!M62))</f>
        <v>246.45000000000002</v>
      </c>
      <c r="O63" s="38">
        <f>IF('table 3_2'!N62=0,"0",IF('table 3_2'!N62&gt;0,'table 3_2'!N62))</f>
        <v>1</v>
      </c>
      <c r="P63" s="38" t="str">
        <f>IF('table 3_2'!O62=0,"0",IF('table 3_2'!O62&gt;0,'table 3_2'!O62))</f>
        <v>0</v>
      </c>
      <c r="Q63" s="38">
        <f>IF('table 3_2'!P62=0,"0",IF('table 3_2'!P62&gt;0,'table 3_2'!P62))</f>
        <v>2.16</v>
      </c>
      <c r="R63" s="38">
        <f>IF('table 3_2'!Q62=0,"0",IF('table 3_2'!Q62&gt;0,'table 3_2'!Q62))</f>
        <v>249.61</v>
      </c>
      <c r="S63" s="38">
        <f>IF('table 3_2'!R62=0,"0",IF('table 3_2'!R62&gt;0,'table 3_2'!R62))</f>
        <v>3</v>
      </c>
      <c r="T63" s="5"/>
      <c r="U63" s="39"/>
      <c r="V63" s="14"/>
      <c r="W63" s="5"/>
      <c r="X63" s="5"/>
      <c r="Y63" s="5"/>
      <c r="Z63" s="5"/>
      <c r="AA63" s="5"/>
      <c r="AB63" s="5"/>
      <c r="AC63" s="5"/>
      <c r="AD63" s="5"/>
      <c r="AE63" s="5"/>
      <c r="AF63" s="5"/>
    </row>
    <row r="64" spans="1:32" ht="12.75" x14ac:dyDescent="0.2">
      <c r="A64" s="55">
        <v>310</v>
      </c>
      <c r="B64" s="29" t="s">
        <v>77</v>
      </c>
      <c r="C64" s="38" t="str">
        <f>IF('table 3_2'!B63=0,"0",IF('table 3_2'!B63&gt;0,'table 3_2'!B63))</f>
        <v>0</v>
      </c>
      <c r="D64" s="38">
        <f>IF('table 3_2'!C63=0,"0",IF('table 3_2'!C63&gt;0,'table 3_2'!C63))</f>
        <v>1</v>
      </c>
      <c r="E64" s="38" t="str">
        <f>IF('table 3_2'!D63=0,"0",IF('table 3_2'!D63&gt;0,'table 3_2'!D63))</f>
        <v>0</v>
      </c>
      <c r="F64" s="38">
        <f>IF('table 3_2'!E63=0,"0",IF('table 3_2'!E63&gt;0,'table 3_2'!E63))</f>
        <v>1</v>
      </c>
      <c r="G64" s="38">
        <f>IF('table 3_2'!F63=0,"0",IF('table 3_2'!F63&gt;0,'table 3_2'!F63))</f>
        <v>3</v>
      </c>
      <c r="H64" s="38">
        <f>IF('table 3_2'!G63=0,"0",IF('table 3_2'!G63&gt;0,'table 3_2'!G63))</f>
        <v>1.82</v>
      </c>
      <c r="I64" s="38" t="str">
        <f>IF('table 3_2'!H63=0,"0",IF('table 3_2'!H63&gt;0,'table 3_2'!H63))</f>
        <v>0</v>
      </c>
      <c r="J64" s="38">
        <f>IF('table 3_2'!I63=0,"0",IF('table 3_2'!I63&gt;0,'table 3_2'!I63))</f>
        <v>4.82</v>
      </c>
      <c r="K64" s="38">
        <f>IF('table 3_2'!J63=0,"0",IF('table 3_2'!J63&gt;0,'table 3_2'!J63))</f>
        <v>14.010000000000002</v>
      </c>
      <c r="L64" s="38">
        <f>IF('table 3_2'!K63=0,"0",IF('table 3_2'!K63&gt;0,'table 3_2'!K63))</f>
        <v>1</v>
      </c>
      <c r="M64" s="38">
        <f>IF('table 3_2'!L63=0,"0",IF('table 3_2'!L63&gt;0,'table 3_2'!L63))</f>
        <v>1</v>
      </c>
      <c r="N64" s="38">
        <f>IF('table 3_2'!M63=0,"0",IF('table 3_2'!M63&gt;0,'table 3_2'!M63))</f>
        <v>218.29</v>
      </c>
      <c r="O64" s="38">
        <f>IF('table 3_2'!N63=0,"0",IF('table 3_2'!N63&gt;0,'table 3_2'!N63))</f>
        <v>2</v>
      </c>
      <c r="P64" s="38" t="str">
        <f>IF('table 3_2'!O63=0,"0",IF('table 3_2'!O63&gt;0,'table 3_2'!O63))</f>
        <v>0</v>
      </c>
      <c r="Q64" s="38">
        <f>IF('table 3_2'!P63=0,"0",IF('table 3_2'!P63&gt;0,'table 3_2'!P63))</f>
        <v>0.5</v>
      </c>
      <c r="R64" s="38">
        <f>IF('table 3_2'!Q63=0,"0",IF('table 3_2'!Q63&gt;0,'table 3_2'!Q63))</f>
        <v>220.79</v>
      </c>
      <c r="S64" s="38" t="str">
        <f>IF('table 3_2'!R63=0,"0",IF('table 3_2'!R63&gt;0,'table 3_2'!R63))</f>
        <v>0</v>
      </c>
      <c r="T64" s="5"/>
      <c r="U64" s="39"/>
      <c r="V64" s="14"/>
    </row>
    <row r="65" spans="1:22" ht="12.75" x14ac:dyDescent="0.2">
      <c r="A65" s="55">
        <v>320</v>
      </c>
      <c r="B65" s="29" t="s">
        <v>78</v>
      </c>
      <c r="C65" s="38">
        <f>IF('table 3_2'!B64=0,"0",IF('table 3_2'!B64&gt;0,'table 3_2'!B64))</f>
        <v>15.57</v>
      </c>
      <c r="D65" s="38">
        <f>IF('table 3_2'!C64=0,"0",IF('table 3_2'!C64&gt;0,'table 3_2'!C64))</f>
        <v>4</v>
      </c>
      <c r="E65" s="38" t="str">
        <f>IF('table 3_2'!D64=0,"0",IF('table 3_2'!D64&gt;0,'table 3_2'!D64))</f>
        <v>0</v>
      </c>
      <c r="F65" s="38">
        <f>IF('table 3_2'!E64=0,"0",IF('table 3_2'!E64&gt;0,'table 3_2'!E64))</f>
        <v>19.57</v>
      </c>
      <c r="G65" s="38">
        <f>IF('table 3_2'!F64=0,"0",IF('table 3_2'!F64&gt;0,'table 3_2'!F64))</f>
        <v>13.98</v>
      </c>
      <c r="H65" s="38">
        <f>IF('table 3_2'!G64=0,"0",IF('table 3_2'!G64&gt;0,'table 3_2'!G64))</f>
        <v>6</v>
      </c>
      <c r="I65" s="38">
        <f>IF('table 3_2'!H64=0,"0",IF('table 3_2'!H64&gt;0,'table 3_2'!H64))</f>
        <v>0.5</v>
      </c>
      <c r="J65" s="38">
        <f>IF('table 3_2'!I64=0,"0",IF('table 3_2'!I64&gt;0,'table 3_2'!I64))</f>
        <v>20.48</v>
      </c>
      <c r="K65" s="38">
        <f>IF('table 3_2'!J64=0,"0",IF('table 3_2'!J64&gt;0,'table 3_2'!J64))</f>
        <v>27.1</v>
      </c>
      <c r="L65" s="38" t="str">
        <f>IF('table 3_2'!K64=0,"0",IF('table 3_2'!K64&gt;0,'table 3_2'!K64))</f>
        <v>0</v>
      </c>
      <c r="M65" s="38" t="str">
        <f>IF('table 3_2'!L64=0,"0",IF('table 3_2'!L64&gt;0,'table 3_2'!L64))</f>
        <v>0</v>
      </c>
      <c r="N65" s="38">
        <f>IF('table 3_2'!M64=0,"0",IF('table 3_2'!M64&gt;0,'table 3_2'!M64))</f>
        <v>754.2600000000001</v>
      </c>
      <c r="O65" s="38">
        <f>IF('table 3_2'!N64=0,"0",IF('table 3_2'!N64&gt;0,'table 3_2'!N64))</f>
        <v>1</v>
      </c>
      <c r="P65" s="38" t="str">
        <f>IF('table 3_2'!O64=0,"0",IF('table 3_2'!O64&gt;0,'table 3_2'!O64))</f>
        <v>0</v>
      </c>
      <c r="Q65" s="38" t="str">
        <f>IF('table 3_2'!P64=0,"0",IF('table 3_2'!P64&gt;0,'table 3_2'!P64))</f>
        <v>0</v>
      </c>
      <c r="R65" s="38">
        <f>IF('table 3_2'!Q64=0,"0",IF('table 3_2'!Q64&gt;0,'table 3_2'!Q64))</f>
        <v>755.2600000000001</v>
      </c>
      <c r="S65" s="38">
        <f>IF('table 3_2'!R64=0,"0",IF('table 3_2'!R64&gt;0,'table 3_2'!R64))</f>
        <v>5</v>
      </c>
      <c r="T65" s="5"/>
      <c r="U65" s="39"/>
      <c r="V65" s="14"/>
    </row>
    <row r="66" spans="1:22" ht="12.75" x14ac:dyDescent="0.2">
      <c r="A66" s="55">
        <v>330</v>
      </c>
      <c r="B66" s="29" t="s">
        <v>79</v>
      </c>
      <c r="C66" s="38">
        <f>IF('table 3_2'!B65=0,"0",IF('table 3_2'!B65&gt;0,'table 3_2'!B65))</f>
        <v>41</v>
      </c>
      <c r="D66" s="38">
        <f>IF('table 3_2'!C65=0,"0",IF('table 3_2'!C65&gt;0,'table 3_2'!C65))</f>
        <v>19.28</v>
      </c>
      <c r="E66" s="38">
        <f>IF('table 3_2'!D65=0,"0",IF('table 3_2'!D65&gt;0,'table 3_2'!D65))</f>
        <v>4.1500000000000004</v>
      </c>
      <c r="F66" s="38">
        <f>IF('table 3_2'!E65=0,"0",IF('table 3_2'!E65&gt;0,'table 3_2'!E65))</f>
        <v>64.430000000000007</v>
      </c>
      <c r="G66" s="38">
        <f>IF('table 3_2'!F65=0,"0",IF('table 3_2'!F65&gt;0,'table 3_2'!F65))</f>
        <v>29.93</v>
      </c>
      <c r="H66" s="38">
        <f>IF('table 3_2'!G65=0,"0",IF('table 3_2'!G65&gt;0,'table 3_2'!G65))</f>
        <v>57.39</v>
      </c>
      <c r="I66" s="38">
        <f>IF('table 3_2'!H65=0,"0",IF('table 3_2'!H65&gt;0,'table 3_2'!H65))</f>
        <v>3</v>
      </c>
      <c r="J66" s="38">
        <f>IF('table 3_2'!I65=0,"0",IF('table 3_2'!I65&gt;0,'table 3_2'!I65))</f>
        <v>90.32</v>
      </c>
      <c r="K66" s="38">
        <f>IF('table 3_2'!J65=0,"0",IF('table 3_2'!J65&gt;0,'table 3_2'!J65))</f>
        <v>102.78</v>
      </c>
      <c r="L66" s="38">
        <f>IF('table 3_2'!K65=0,"0",IF('table 3_2'!K65&gt;0,'table 3_2'!K65))</f>
        <v>38.53</v>
      </c>
      <c r="M66" s="38" t="str">
        <f>IF('table 3_2'!L65=0,"0",IF('table 3_2'!L65&gt;0,'table 3_2'!L65))</f>
        <v>0</v>
      </c>
      <c r="N66" s="38">
        <f>IF('table 3_2'!M65=0,"0",IF('table 3_2'!M65&gt;0,'table 3_2'!M65))</f>
        <v>3542.6900000000005</v>
      </c>
      <c r="O66" s="38">
        <f>IF('table 3_2'!N65=0,"0",IF('table 3_2'!N65&gt;0,'table 3_2'!N65))</f>
        <v>1</v>
      </c>
      <c r="P66" s="38">
        <f>IF('table 3_2'!O65=0,"0",IF('table 3_2'!O65&gt;0,'table 3_2'!O65))</f>
        <v>3</v>
      </c>
      <c r="Q66" s="38">
        <f>IF('table 3_2'!P65=0,"0",IF('table 3_2'!P65&gt;0,'table 3_2'!P65))</f>
        <v>7</v>
      </c>
      <c r="R66" s="38">
        <f>IF('table 3_2'!Q65=0,"0",IF('table 3_2'!Q65&gt;0,'table 3_2'!Q65))</f>
        <v>3553.6900000000005</v>
      </c>
      <c r="S66" s="38">
        <f>IF('table 3_2'!R65=0,"0",IF('table 3_2'!R65&gt;0,'table 3_2'!R65))</f>
        <v>20</v>
      </c>
      <c r="T66" s="5"/>
      <c r="U66" s="39"/>
      <c r="V66" s="14"/>
    </row>
    <row r="67" spans="1:22" ht="12.75" x14ac:dyDescent="0.2">
      <c r="A67" s="55">
        <v>340</v>
      </c>
      <c r="B67" s="29" t="s">
        <v>80</v>
      </c>
      <c r="C67" s="38">
        <f>IF('table 3_2'!B66=0,"0",IF('table 3_2'!B66&gt;0,'table 3_2'!B66))</f>
        <v>1</v>
      </c>
      <c r="D67" s="38">
        <f>IF('table 3_2'!C66=0,"0",IF('table 3_2'!C66&gt;0,'table 3_2'!C66))</f>
        <v>1</v>
      </c>
      <c r="E67" s="38" t="str">
        <f>IF('table 3_2'!D66=0,"0",IF('table 3_2'!D66&gt;0,'table 3_2'!D66))</f>
        <v>0</v>
      </c>
      <c r="F67" s="38">
        <f>IF('table 3_2'!E66=0,"0",IF('table 3_2'!E66&gt;0,'table 3_2'!E66))</f>
        <v>2</v>
      </c>
      <c r="G67" s="38">
        <f>IF('table 3_2'!F66=0,"0",IF('table 3_2'!F66&gt;0,'table 3_2'!F66))</f>
        <v>1</v>
      </c>
      <c r="H67" s="38" t="str">
        <f>IF('table 3_2'!G66=0,"0",IF('table 3_2'!G66&gt;0,'table 3_2'!G66))</f>
        <v>0</v>
      </c>
      <c r="I67" s="38">
        <f>IF('table 3_2'!H66=0,"0",IF('table 3_2'!H66&gt;0,'table 3_2'!H66))</f>
        <v>2</v>
      </c>
      <c r="J67" s="38">
        <f>IF('table 3_2'!I66=0,"0",IF('table 3_2'!I66&gt;0,'table 3_2'!I66))</f>
        <v>3</v>
      </c>
      <c r="K67" s="38">
        <f>IF('table 3_2'!J66=0,"0",IF('table 3_2'!J66&gt;0,'table 3_2'!J66))</f>
        <v>9.8000000000000007</v>
      </c>
      <c r="L67" s="38" t="str">
        <f>IF('table 3_2'!K66=0,"0",IF('table 3_2'!K66&gt;0,'table 3_2'!K66))</f>
        <v>0</v>
      </c>
      <c r="M67" s="38" t="str">
        <f>IF('table 3_2'!L66=0,"0",IF('table 3_2'!L66&gt;0,'table 3_2'!L66))</f>
        <v>0</v>
      </c>
      <c r="N67" s="38">
        <f>IF('table 3_2'!M66=0,"0",IF('table 3_2'!M66&gt;0,'table 3_2'!M66))</f>
        <v>100.47</v>
      </c>
      <c r="O67" s="38">
        <f>IF('table 3_2'!N66=0,"0",IF('table 3_2'!N66&gt;0,'table 3_2'!N66))</f>
        <v>1.1000000000000001</v>
      </c>
      <c r="P67" s="38" t="str">
        <f>IF('table 3_2'!O66=0,"0",IF('table 3_2'!O66&gt;0,'table 3_2'!O66))</f>
        <v>0</v>
      </c>
      <c r="Q67" s="38">
        <f>IF('table 3_2'!P66=0,"0",IF('table 3_2'!P66&gt;0,'table 3_2'!P66))</f>
        <v>4</v>
      </c>
      <c r="R67" s="38">
        <f>IF('table 3_2'!Q66=0,"0",IF('table 3_2'!Q66&gt;0,'table 3_2'!Q66))</f>
        <v>105.57</v>
      </c>
      <c r="S67" s="38">
        <f>IF('table 3_2'!R66=0,"0",IF('table 3_2'!R66&gt;0,'table 3_2'!R66))</f>
        <v>2</v>
      </c>
      <c r="T67" s="5"/>
      <c r="U67" s="39"/>
      <c r="V67" s="14"/>
    </row>
    <row r="68" spans="1:22" ht="12.75" x14ac:dyDescent="0.2">
      <c r="A68" s="55">
        <v>350</v>
      </c>
      <c r="B68" s="29" t="s">
        <v>81</v>
      </c>
      <c r="C68" s="38">
        <f>IF('table 3_2'!B67=0,"0",IF('table 3_2'!B67&gt;0,'table 3_2'!B67))</f>
        <v>8.5</v>
      </c>
      <c r="D68" s="38">
        <f>IF('table 3_2'!C67=0,"0",IF('table 3_2'!C67&gt;0,'table 3_2'!C67))</f>
        <v>1</v>
      </c>
      <c r="E68" s="38">
        <f>IF('table 3_2'!D67=0,"0",IF('table 3_2'!D67&gt;0,'table 3_2'!D67))</f>
        <v>1</v>
      </c>
      <c r="F68" s="38">
        <f>IF('table 3_2'!E67=0,"0",IF('table 3_2'!E67&gt;0,'table 3_2'!E67))</f>
        <v>10.5</v>
      </c>
      <c r="G68" s="38">
        <f>IF('table 3_2'!F67=0,"0",IF('table 3_2'!F67&gt;0,'table 3_2'!F67))</f>
        <v>6</v>
      </c>
      <c r="H68" s="38">
        <f>IF('table 3_2'!G67=0,"0",IF('table 3_2'!G67&gt;0,'table 3_2'!G67))</f>
        <v>4</v>
      </c>
      <c r="I68" s="38" t="str">
        <f>IF('table 3_2'!H67=0,"0",IF('table 3_2'!H67&gt;0,'table 3_2'!H67))</f>
        <v>0</v>
      </c>
      <c r="J68" s="38">
        <f>IF('table 3_2'!I67=0,"0",IF('table 3_2'!I67&gt;0,'table 3_2'!I67))</f>
        <v>10</v>
      </c>
      <c r="K68" s="38">
        <f>IF('table 3_2'!J67=0,"0",IF('table 3_2'!J67&gt;0,'table 3_2'!J67))</f>
        <v>23</v>
      </c>
      <c r="L68" s="38">
        <f>IF('table 3_2'!K67=0,"0",IF('table 3_2'!K67&gt;0,'table 3_2'!K67))</f>
        <v>2</v>
      </c>
      <c r="M68" s="38">
        <f>IF('table 3_2'!L67=0,"0",IF('table 3_2'!L67&gt;0,'table 3_2'!L67))</f>
        <v>1</v>
      </c>
      <c r="N68" s="38">
        <f>IF('table 3_2'!M67=0,"0",IF('table 3_2'!M67&gt;0,'table 3_2'!M67))</f>
        <v>378.93</v>
      </c>
      <c r="O68" s="38">
        <f>IF('table 3_2'!N67=0,"0",IF('table 3_2'!N67&gt;0,'table 3_2'!N67))</f>
        <v>1</v>
      </c>
      <c r="P68" s="38">
        <f>IF('table 3_2'!O67=0,"0",IF('table 3_2'!O67&gt;0,'table 3_2'!O67))</f>
        <v>1</v>
      </c>
      <c r="Q68" s="38">
        <f>IF('table 3_2'!P67=0,"0",IF('table 3_2'!P67&gt;0,'table 3_2'!P67))</f>
        <v>2</v>
      </c>
      <c r="R68" s="38">
        <f>IF('table 3_2'!Q67=0,"0",IF('table 3_2'!Q67&gt;0,'table 3_2'!Q67))</f>
        <v>382.93</v>
      </c>
      <c r="S68" s="38">
        <f>IF('table 3_2'!R67=0,"0",IF('table 3_2'!R67&gt;0,'table 3_2'!R67))</f>
        <v>3</v>
      </c>
      <c r="T68" s="5"/>
      <c r="U68" s="39"/>
      <c r="V68" s="14"/>
    </row>
    <row r="69" spans="1:22" ht="12.75" x14ac:dyDescent="0.2">
      <c r="A69" s="55">
        <v>360</v>
      </c>
      <c r="B69" s="29" t="s">
        <v>82</v>
      </c>
      <c r="C69" s="38">
        <f>IF('table 3_2'!B68=0,"0",IF('table 3_2'!B68&gt;0,'table 3_2'!B68))</f>
        <v>6</v>
      </c>
      <c r="D69" s="38">
        <f>IF('table 3_2'!C68=0,"0",IF('table 3_2'!C68&gt;0,'table 3_2'!C68))</f>
        <v>1</v>
      </c>
      <c r="E69" s="38" t="str">
        <f>IF('table 3_2'!D68=0,"0",IF('table 3_2'!D68&gt;0,'table 3_2'!D68))</f>
        <v>0</v>
      </c>
      <c r="F69" s="38">
        <f>IF('table 3_2'!E68=0,"0",IF('table 3_2'!E68&gt;0,'table 3_2'!E68))</f>
        <v>7</v>
      </c>
      <c r="G69" s="38">
        <f>IF('table 3_2'!F68=0,"0",IF('table 3_2'!F68&gt;0,'table 3_2'!F68))</f>
        <v>5</v>
      </c>
      <c r="H69" s="38">
        <f>IF('table 3_2'!G68=0,"0",IF('table 3_2'!G68&gt;0,'table 3_2'!G68))</f>
        <v>6</v>
      </c>
      <c r="I69" s="38" t="str">
        <f>IF('table 3_2'!H68=0,"0",IF('table 3_2'!H68&gt;0,'table 3_2'!H68))</f>
        <v>0</v>
      </c>
      <c r="J69" s="38">
        <f>IF('table 3_2'!I68=0,"0",IF('table 3_2'!I68&gt;0,'table 3_2'!I68))</f>
        <v>11</v>
      </c>
      <c r="K69" s="38">
        <f>IF('table 3_2'!J68=0,"0",IF('table 3_2'!J68&gt;0,'table 3_2'!J68))</f>
        <v>12.41</v>
      </c>
      <c r="L69" s="38" t="str">
        <f>IF('table 3_2'!K68=0,"0",IF('table 3_2'!K68&gt;0,'table 3_2'!K68))</f>
        <v>0</v>
      </c>
      <c r="M69" s="38" t="str">
        <f>IF('table 3_2'!L68=0,"0",IF('table 3_2'!L68&gt;0,'table 3_2'!L68))</f>
        <v>0</v>
      </c>
      <c r="N69" s="38">
        <f>IF('table 3_2'!M68=0,"0",IF('table 3_2'!M68&gt;0,'table 3_2'!M68))</f>
        <v>285.41000000000003</v>
      </c>
      <c r="O69" s="38">
        <f>IF('table 3_2'!N68=0,"0",IF('table 3_2'!N68&gt;0,'table 3_2'!N68))</f>
        <v>1</v>
      </c>
      <c r="P69" s="38" t="str">
        <f>IF('table 3_2'!O68=0,"0",IF('table 3_2'!O68&gt;0,'table 3_2'!O68))</f>
        <v>0</v>
      </c>
      <c r="Q69" s="38">
        <f>IF('table 3_2'!P68=0,"0",IF('table 3_2'!P68&gt;0,'table 3_2'!P68))</f>
        <v>2</v>
      </c>
      <c r="R69" s="38">
        <f>IF('table 3_2'!Q68=0,"0",IF('table 3_2'!Q68&gt;0,'table 3_2'!Q68))</f>
        <v>288.41000000000003</v>
      </c>
      <c r="S69" s="38">
        <f>IF('table 3_2'!R68=0,"0",IF('table 3_2'!R68&gt;0,'table 3_2'!R68))</f>
        <v>2</v>
      </c>
      <c r="T69" s="5"/>
      <c r="U69" s="39"/>
      <c r="V69" s="14"/>
    </row>
    <row r="70" spans="1:22" ht="12.75" x14ac:dyDescent="0.2">
      <c r="A70" s="55">
        <v>370</v>
      </c>
      <c r="B70" s="29" t="s">
        <v>83</v>
      </c>
      <c r="C70" s="38">
        <f>IF('table 3_2'!B69=0,"0",IF('table 3_2'!B69&gt;0,'table 3_2'!B69))</f>
        <v>11</v>
      </c>
      <c r="D70" s="38">
        <f>IF('table 3_2'!C69=0,"0",IF('table 3_2'!C69&gt;0,'table 3_2'!C69))</f>
        <v>1</v>
      </c>
      <c r="E70" s="38" t="str">
        <f>IF('table 3_2'!D69=0,"0",IF('table 3_2'!D69&gt;0,'table 3_2'!D69))</f>
        <v>0</v>
      </c>
      <c r="F70" s="38">
        <f>IF('table 3_2'!E69=0,"0",IF('table 3_2'!E69&gt;0,'table 3_2'!E69))</f>
        <v>12</v>
      </c>
      <c r="G70" s="38">
        <f>IF('table 3_2'!F69=0,"0",IF('table 3_2'!F69&gt;0,'table 3_2'!F69))</f>
        <v>14</v>
      </c>
      <c r="H70" s="38">
        <f>IF('table 3_2'!G69=0,"0",IF('table 3_2'!G69&gt;0,'table 3_2'!G69))</f>
        <v>9</v>
      </c>
      <c r="I70" s="38">
        <f>IF('table 3_2'!H69=0,"0",IF('table 3_2'!H69&gt;0,'table 3_2'!H69))</f>
        <v>1</v>
      </c>
      <c r="J70" s="38">
        <f>IF('table 3_2'!I69=0,"0",IF('table 3_2'!I69&gt;0,'table 3_2'!I69))</f>
        <v>24</v>
      </c>
      <c r="K70" s="38">
        <f>IF('table 3_2'!J69=0,"0",IF('table 3_2'!J69&gt;0,'table 3_2'!J69))</f>
        <v>27.84</v>
      </c>
      <c r="L70" s="38">
        <f>IF('table 3_2'!K69=0,"0",IF('table 3_2'!K69&gt;0,'table 3_2'!K69))</f>
        <v>2</v>
      </c>
      <c r="M70" s="38">
        <f>IF('table 3_2'!L69=0,"0",IF('table 3_2'!L69&gt;0,'table 3_2'!L69))</f>
        <v>1</v>
      </c>
      <c r="N70" s="38">
        <f>IF('table 3_2'!M69=0,"0",IF('table 3_2'!M69&gt;0,'table 3_2'!M69))</f>
        <v>605.86</v>
      </c>
      <c r="O70" s="38">
        <f>IF('table 3_2'!N69=0,"0",IF('table 3_2'!N69&gt;0,'table 3_2'!N69))</f>
        <v>1</v>
      </c>
      <c r="P70" s="38" t="str">
        <f>IF('table 3_2'!O69=0,"0",IF('table 3_2'!O69&gt;0,'table 3_2'!O69))</f>
        <v>0</v>
      </c>
      <c r="Q70" s="38">
        <f>IF('table 3_2'!P69=0,"0",IF('table 3_2'!P69&gt;0,'table 3_2'!P69))</f>
        <v>5.16</v>
      </c>
      <c r="R70" s="38">
        <f>IF('table 3_2'!Q69=0,"0",IF('table 3_2'!Q69&gt;0,'table 3_2'!Q69))</f>
        <v>612.02</v>
      </c>
      <c r="S70" s="38">
        <f>IF('table 3_2'!R69=0,"0",IF('table 3_2'!R69&gt;0,'table 3_2'!R69))</f>
        <v>8</v>
      </c>
      <c r="T70" s="5"/>
      <c r="U70" s="39"/>
      <c r="V70" s="14"/>
    </row>
    <row r="71" spans="1:22" ht="12.75" x14ac:dyDescent="0.2">
      <c r="A71" s="55">
        <v>371</v>
      </c>
      <c r="B71" s="29" t="s">
        <v>84</v>
      </c>
      <c r="C71" s="38">
        <f>IF('table 3_2'!B70=0,"0",IF('table 3_2'!B70&gt;0,'table 3_2'!B70))</f>
        <v>1</v>
      </c>
      <c r="D71" s="38" t="str">
        <f>IF('table 3_2'!C70=0,"0",IF('table 3_2'!C70&gt;0,'table 3_2'!C70))</f>
        <v>0</v>
      </c>
      <c r="E71" s="38" t="str">
        <f>IF('table 3_2'!D70=0,"0",IF('table 3_2'!D70&gt;0,'table 3_2'!D70))</f>
        <v>0</v>
      </c>
      <c r="F71" s="38">
        <f>IF('table 3_2'!E70=0,"0",IF('table 3_2'!E70&gt;0,'table 3_2'!E70))</f>
        <v>1</v>
      </c>
      <c r="G71" s="38">
        <f>IF('table 3_2'!F70=0,"0",IF('table 3_2'!F70&gt;0,'table 3_2'!F70))</f>
        <v>1</v>
      </c>
      <c r="H71" s="38" t="str">
        <f>IF('table 3_2'!G70=0,"0",IF('table 3_2'!G70&gt;0,'table 3_2'!G70))</f>
        <v>0</v>
      </c>
      <c r="I71" s="38" t="str">
        <f>IF('table 3_2'!H70=0,"0",IF('table 3_2'!H70&gt;0,'table 3_2'!H70))</f>
        <v>0</v>
      </c>
      <c r="J71" s="38">
        <f>IF('table 3_2'!I70=0,"0",IF('table 3_2'!I70&gt;0,'table 3_2'!I70))</f>
        <v>1</v>
      </c>
      <c r="K71" s="38">
        <f>IF('table 3_2'!J70=0,"0",IF('table 3_2'!J70&gt;0,'table 3_2'!J70))</f>
        <v>2.81</v>
      </c>
      <c r="L71" s="38" t="str">
        <f>IF('table 3_2'!K70=0,"0",IF('table 3_2'!K70&gt;0,'table 3_2'!K70))</f>
        <v>0</v>
      </c>
      <c r="M71" s="38" t="str">
        <f>IF('table 3_2'!L70=0,"0",IF('table 3_2'!L70&gt;0,'table 3_2'!L70))</f>
        <v>0</v>
      </c>
      <c r="N71" s="38">
        <f>IF('table 3_2'!M70=0,"0",IF('table 3_2'!M70&gt;0,'table 3_2'!M70))</f>
        <v>53.040000000000006</v>
      </c>
      <c r="O71" s="38">
        <f>IF('table 3_2'!N70=0,"0",IF('table 3_2'!N70&gt;0,'table 3_2'!N70))</f>
        <v>1</v>
      </c>
      <c r="P71" s="38" t="str">
        <f>IF('table 3_2'!O70=0,"0",IF('table 3_2'!O70&gt;0,'table 3_2'!O70))</f>
        <v>0</v>
      </c>
      <c r="Q71" s="38">
        <f>IF('table 3_2'!P70=0,"0",IF('table 3_2'!P70&gt;0,'table 3_2'!P70))</f>
        <v>2</v>
      </c>
      <c r="R71" s="38">
        <f>IF('table 3_2'!Q70=0,"0",IF('table 3_2'!Q70&gt;0,'table 3_2'!Q70))</f>
        <v>56.040000000000006</v>
      </c>
      <c r="S71" s="38">
        <f>IF('table 3_2'!R70=0,"0",IF('table 3_2'!R70&gt;0,'table 3_2'!R70))</f>
        <v>1</v>
      </c>
      <c r="T71" s="5"/>
      <c r="U71" s="39"/>
      <c r="V71" s="14"/>
    </row>
    <row r="72" spans="1:22" ht="12.75" x14ac:dyDescent="0.2">
      <c r="A72" s="55">
        <v>380</v>
      </c>
      <c r="B72" s="29" t="s">
        <v>85</v>
      </c>
      <c r="C72" s="38">
        <f>IF('table 3_2'!B71=0,"0",IF('table 3_2'!B71&gt;0,'table 3_2'!B71))</f>
        <v>3</v>
      </c>
      <c r="D72" s="38">
        <f>IF('table 3_2'!C71=0,"0",IF('table 3_2'!C71&gt;0,'table 3_2'!C71))</f>
        <v>1.25</v>
      </c>
      <c r="E72" s="38">
        <f>IF('table 3_2'!D71=0,"0",IF('table 3_2'!D71&gt;0,'table 3_2'!D71))</f>
        <v>1</v>
      </c>
      <c r="F72" s="38">
        <f>IF('table 3_2'!E71=0,"0",IF('table 3_2'!E71&gt;0,'table 3_2'!E71))</f>
        <v>5.25</v>
      </c>
      <c r="G72" s="38">
        <f>IF('table 3_2'!F71=0,"0",IF('table 3_2'!F71&gt;0,'table 3_2'!F71))</f>
        <v>3</v>
      </c>
      <c r="H72" s="38">
        <f>IF('table 3_2'!G71=0,"0",IF('table 3_2'!G71&gt;0,'table 3_2'!G71))</f>
        <v>3</v>
      </c>
      <c r="I72" s="38">
        <f>IF('table 3_2'!H71=0,"0",IF('table 3_2'!H71&gt;0,'table 3_2'!H71))</f>
        <v>1</v>
      </c>
      <c r="J72" s="38">
        <f>IF('table 3_2'!I71=0,"0",IF('table 3_2'!I71&gt;0,'table 3_2'!I71))</f>
        <v>7</v>
      </c>
      <c r="K72" s="38">
        <f>IF('table 3_2'!J71=0,"0",IF('table 3_2'!J71&gt;0,'table 3_2'!J71))</f>
        <v>23.2</v>
      </c>
      <c r="L72" s="38">
        <f>IF('table 3_2'!K71=0,"0",IF('table 3_2'!K71&gt;0,'table 3_2'!K71))</f>
        <v>1</v>
      </c>
      <c r="M72" s="38">
        <f>IF('table 3_2'!L71=0,"0",IF('table 3_2'!L71&gt;0,'table 3_2'!L71))</f>
        <v>1</v>
      </c>
      <c r="N72" s="38">
        <f>IF('table 3_2'!M71=0,"0",IF('table 3_2'!M71&gt;0,'table 3_2'!M71))</f>
        <v>264.83999999999997</v>
      </c>
      <c r="O72" s="38">
        <f>IF('table 3_2'!N71=0,"0",IF('table 3_2'!N71&gt;0,'table 3_2'!N71))</f>
        <v>1</v>
      </c>
      <c r="P72" s="38" t="str">
        <f>IF('table 3_2'!O71=0,"0",IF('table 3_2'!O71&gt;0,'table 3_2'!O71))</f>
        <v>0</v>
      </c>
      <c r="Q72" s="38">
        <f>IF('table 3_2'!P71=0,"0",IF('table 3_2'!P71&gt;0,'table 3_2'!P71))</f>
        <v>4.4400000000000004</v>
      </c>
      <c r="R72" s="38">
        <f>IF('table 3_2'!Q71=0,"0",IF('table 3_2'!Q71&gt;0,'table 3_2'!Q71))</f>
        <v>270.27999999999997</v>
      </c>
      <c r="S72" s="38">
        <f>IF('table 3_2'!R71=0,"0",IF('table 3_2'!R71&gt;0,'table 3_2'!R71))</f>
        <v>3</v>
      </c>
      <c r="T72" s="5"/>
      <c r="U72" s="39"/>
      <c r="V72" s="14"/>
    </row>
    <row r="73" spans="1:22" ht="12.75" x14ac:dyDescent="0.2">
      <c r="A73" s="55">
        <v>390</v>
      </c>
      <c r="B73" s="29" t="s">
        <v>86</v>
      </c>
      <c r="C73" s="38">
        <f>IF('table 3_2'!B72=0,"0",IF('table 3_2'!B72&gt;0,'table 3_2'!B72))</f>
        <v>6</v>
      </c>
      <c r="D73" s="38">
        <f>IF('table 3_2'!C72=0,"0",IF('table 3_2'!C72&gt;0,'table 3_2'!C72))</f>
        <v>1</v>
      </c>
      <c r="E73" s="38">
        <f>IF('table 3_2'!D72=0,"0",IF('table 3_2'!D72&gt;0,'table 3_2'!D72))</f>
        <v>1</v>
      </c>
      <c r="F73" s="38">
        <f>IF('table 3_2'!E72=0,"0",IF('table 3_2'!E72&gt;0,'table 3_2'!E72))</f>
        <v>8</v>
      </c>
      <c r="G73" s="38">
        <f>IF('table 3_2'!F72=0,"0",IF('table 3_2'!F72&gt;0,'table 3_2'!F72))</f>
        <v>4</v>
      </c>
      <c r="H73" s="38">
        <f>IF('table 3_2'!G72=0,"0",IF('table 3_2'!G72&gt;0,'table 3_2'!G72))</f>
        <v>4</v>
      </c>
      <c r="I73" s="38">
        <f>IF('table 3_2'!H72=0,"0",IF('table 3_2'!H72&gt;0,'table 3_2'!H72))</f>
        <v>2</v>
      </c>
      <c r="J73" s="38">
        <f>IF('table 3_2'!I72=0,"0",IF('table 3_2'!I72&gt;0,'table 3_2'!I72))</f>
        <v>10</v>
      </c>
      <c r="K73" s="38">
        <f>IF('table 3_2'!J72=0,"0",IF('table 3_2'!J72&gt;0,'table 3_2'!J72))</f>
        <v>19</v>
      </c>
      <c r="L73" s="38" t="str">
        <f>IF('table 3_2'!K72=0,"0",IF('table 3_2'!K72&gt;0,'table 3_2'!K72))</f>
        <v>0</v>
      </c>
      <c r="M73" s="38">
        <f>IF('table 3_2'!L72=0,"0",IF('table 3_2'!L72&gt;0,'table 3_2'!L72))</f>
        <v>1</v>
      </c>
      <c r="N73" s="38">
        <f>IF('table 3_2'!M72=0,"0",IF('table 3_2'!M72&gt;0,'table 3_2'!M72))</f>
        <v>314.7</v>
      </c>
      <c r="O73" s="38">
        <f>IF('table 3_2'!N72=0,"0",IF('table 3_2'!N72&gt;0,'table 3_2'!N72))</f>
        <v>1</v>
      </c>
      <c r="P73" s="38" t="str">
        <f>IF('table 3_2'!O72=0,"0",IF('table 3_2'!O72&gt;0,'table 3_2'!O72))</f>
        <v>0</v>
      </c>
      <c r="Q73" s="38">
        <f>IF('table 3_2'!P72=0,"0",IF('table 3_2'!P72&gt;0,'table 3_2'!P72))</f>
        <v>2</v>
      </c>
      <c r="R73" s="38">
        <f>IF('table 3_2'!Q72=0,"0",IF('table 3_2'!Q72&gt;0,'table 3_2'!Q72))</f>
        <v>317.7</v>
      </c>
      <c r="S73" s="38">
        <f>IF('table 3_2'!R72=0,"0",IF('table 3_2'!R72&gt;0,'table 3_2'!R72))</f>
        <v>5</v>
      </c>
      <c r="T73" s="5"/>
      <c r="U73" s="39"/>
      <c r="V73" s="14"/>
    </row>
    <row r="74" spans="1:22" ht="12.75" x14ac:dyDescent="0.2">
      <c r="A74" s="55">
        <v>391</v>
      </c>
      <c r="B74" s="29" t="s">
        <v>87</v>
      </c>
      <c r="C74" s="38" t="str">
        <f>IF('table 3_2'!B73=0,"0",IF('table 3_2'!B73&gt;0,'table 3_2'!B73))</f>
        <v>0</v>
      </c>
      <c r="D74" s="38" t="str">
        <f>IF('table 3_2'!C73=0,"0",IF('table 3_2'!C73&gt;0,'table 3_2'!C73))</f>
        <v>0</v>
      </c>
      <c r="E74" s="38" t="str">
        <f>IF('table 3_2'!D73=0,"0",IF('table 3_2'!D73&gt;0,'table 3_2'!D73))</f>
        <v>0</v>
      </c>
      <c r="F74" s="38" t="str">
        <f>IF('table 3_2'!E73=0,"0",IF('table 3_2'!E73&gt;0,'table 3_2'!E73))</f>
        <v>0</v>
      </c>
      <c r="G74" s="38" t="str">
        <f>IF('table 3_2'!F73=0,"0",IF('table 3_2'!F73&gt;0,'table 3_2'!F73))</f>
        <v>0</v>
      </c>
      <c r="H74" s="38" t="str">
        <f>IF('table 3_2'!G73=0,"0",IF('table 3_2'!G73&gt;0,'table 3_2'!G73))</f>
        <v>0</v>
      </c>
      <c r="I74" s="38" t="str">
        <f>IF('table 3_2'!H73=0,"0",IF('table 3_2'!H73&gt;0,'table 3_2'!H73))</f>
        <v>0</v>
      </c>
      <c r="J74" s="38" t="str">
        <f>IF('table 3_2'!I73=0,"0",IF('table 3_2'!I73&gt;0,'table 3_2'!I73))</f>
        <v>0</v>
      </c>
      <c r="K74" s="38">
        <f>IF('table 3_2'!J73=0,"0",IF('table 3_2'!J73&gt;0,'table 3_2'!J73))</f>
        <v>3</v>
      </c>
      <c r="L74" s="38" t="str">
        <f>IF('table 3_2'!K73=0,"0",IF('table 3_2'!K73&gt;0,'table 3_2'!K73))</f>
        <v>0</v>
      </c>
      <c r="M74" s="38" t="str">
        <f>IF('table 3_2'!L73=0,"0",IF('table 3_2'!L73&gt;0,'table 3_2'!L73))</f>
        <v>0</v>
      </c>
      <c r="N74" s="38">
        <f>IF('table 3_2'!M73=0,"0",IF('table 3_2'!M73&gt;0,'table 3_2'!M73))</f>
        <v>84.67</v>
      </c>
      <c r="O74" s="38">
        <f>IF('table 3_2'!N73=0,"0",IF('table 3_2'!N73&gt;0,'table 3_2'!N73))</f>
        <v>1</v>
      </c>
      <c r="P74" s="38" t="str">
        <f>IF('table 3_2'!O73=0,"0",IF('table 3_2'!O73&gt;0,'table 3_2'!O73))</f>
        <v>0</v>
      </c>
      <c r="Q74" s="38" t="str">
        <f>IF('table 3_2'!P73=0,"0",IF('table 3_2'!P73&gt;0,'table 3_2'!P73))</f>
        <v>0</v>
      </c>
      <c r="R74" s="38">
        <f>IF('table 3_2'!Q73=0,"0",IF('table 3_2'!Q73&gt;0,'table 3_2'!Q73))</f>
        <v>85.67</v>
      </c>
      <c r="S74" s="38">
        <f>IF('table 3_2'!R73=0,"0",IF('table 3_2'!R73&gt;0,'table 3_2'!R73))</f>
        <v>1</v>
      </c>
      <c r="T74" s="5"/>
      <c r="U74" s="39"/>
      <c r="V74" s="14"/>
    </row>
    <row r="75" spans="1:22" ht="12.75" x14ac:dyDescent="0.2">
      <c r="A75" s="55">
        <v>400</v>
      </c>
      <c r="B75" s="29" t="s">
        <v>88</v>
      </c>
      <c r="C75" s="38">
        <f>IF('table 3_2'!B74=0,"0",IF('table 3_2'!B74&gt;0,'table 3_2'!B74))</f>
        <v>3</v>
      </c>
      <c r="D75" s="38">
        <f>IF('table 3_2'!C74=0,"0",IF('table 3_2'!C74&gt;0,'table 3_2'!C74))</f>
        <v>2</v>
      </c>
      <c r="E75" s="38">
        <f>IF('table 3_2'!D74=0,"0",IF('table 3_2'!D74&gt;0,'table 3_2'!D74))</f>
        <v>1</v>
      </c>
      <c r="F75" s="38">
        <f>IF('table 3_2'!E74=0,"0",IF('table 3_2'!E74&gt;0,'table 3_2'!E74))</f>
        <v>6</v>
      </c>
      <c r="G75" s="38">
        <f>IF('table 3_2'!F74=0,"0",IF('table 3_2'!F74&gt;0,'table 3_2'!F74))</f>
        <v>4</v>
      </c>
      <c r="H75" s="38">
        <f>IF('table 3_2'!G74=0,"0",IF('table 3_2'!G74&gt;0,'table 3_2'!G74))</f>
        <v>4</v>
      </c>
      <c r="I75" s="38">
        <f>IF('table 3_2'!H74=0,"0",IF('table 3_2'!H74&gt;0,'table 3_2'!H74))</f>
        <v>1</v>
      </c>
      <c r="J75" s="38">
        <f>IF('table 3_2'!I74=0,"0",IF('table 3_2'!I74&gt;0,'table 3_2'!I74))</f>
        <v>9</v>
      </c>
      <c r="K75" s="38">
        <f>IF('table 3_2'!J74=0,"0",IF('table 3_2'!J74&gt;0,'table 3_2'!J74))</f>
        <v>16.5</v>
      </c>
      <c r="L75" s="38">
        <f>IF('table 3_2'!K74=0,"0",IF('table 3_2'!K74&gt;0,'table 3_2'!K74))</f>
        <v>1</v>
      </c>
      <c r="M75" s="38">
        <f>IF('table 3_2'!L74=0,"0",IF('table 3_2'!L74&gt;0,'table 3_2'!L74))</f>
        <v>0.6</v>
      </c>
      <c r="N75" s="38">
        <f>IF('table 3_2'!M74=0,"0",IF('table 3_2'!M74&gt;0,'table 3_2'!M74))</f>
        <v>256.29000000000002</v>
      </c>
      <c r="O75" s="38">
        <f>IF('table 3_2'!N74=0,"0",IF('table 3_2'!N74&gt;0,'table 3_2'!N74))</f>
        <v>1</v>
      </c>
      <c r="P75" s="38">
        <f>IF('table 3_2'!O74=0,"0",IF('table 3_2'!O74&gt;0,'table 3_2'!O74))</f>
        <v>1</v>
      </c>
      <c r="Q75" s="38" t="str">
        <f>IF('table 3_2'!P74=0,"0",IF('table 3_2'!P74&gt;0,'table 3_2'!P74))</f>
        <v>0</v>
      </c>
      <c r="R75" s="38">
        <f>IF('table 3_2'!Q74=0,"0",IF('table 3_2'!Q74&gt;0,'table 3_2'!Q74))</f>
        <v>258.29000000000002</v>
      </c>
      <c r="S75" s="38">
        <f>IF('table 3_2'!R74=0,"0",IF('table 3_2'!R74&gt;0,'table 3_2'!R74))</f>
        <v>8</v>
      </c>
      <c r="T75" s="5"/>
      <c r="U75" s="39"/>
      <c r="V75" s="14"/>
    </row>
    <row r="76" spans="1:22" ht="12.75" x14ac:dyDescent="0.2">
      <c r="A76" s="55">
        <v>401</v>
      </c>
      <c r="B76" s="29" t="s">
        <v>89</v>
      </c>
      <c r="C76" s="38">
        <f>IF('table 3_2'!B75=0,"0",IF('table 3_2'!B75&gt;0,'table 3_2'!B75))</f>
        <v>3</v>
      </c>
      <c r="D76" s="38" t="str">
        <f>IF('table 3_2'!C75=0,"0",IF('table 3_2'!C75&gt;0,'table 3_2'!C75))</f>
        <v>0</v>
      </c>
      <c r="E76" s="38" t="str">
        <f>IF('table 3_2'!D75=0,"0",IF('table 3_2'!D75&gt;0,'table 3_2'!D75))</f>
        <v>0</v>
      </c>
      <c r="F76" s="38">
        <f>IF('table 3_2'!E75=0,"0",IF('table 3_2'!E75&gt;0,'table 3_2'!E75))</f>
        <v>3</v>
      </c>
      <c r="G76" s="38">
        <f>IF('table 3_2'!F75=0,"0",IF('table 3_2'!F75&gt;0,'table 3_2'!F75))</f>
        <v>1</v>
      </c>
      <c r="H76" s="38" t="str">
        <f>IF('table 3_2'!G75=0,"0",IF('table 3_2'!G75&gt;0,'table 3_2'!G75))</f>
        <v>0</v>
      </c>
      <c r="I76" s="38" t="str">
        <f>IF('table 3_2'!H75=0,"0",IF('table 3_2'!H75&gt;0,'table 3_2'!H75))</f>
        <v>0</v>
      </c>
      <c r="J76" s="38">
        <f>IF('table 3_2'!I75=0,"0",IF('table 3_2'!I75&gt;0,'table 3_2'!I75))</f>
        <v>1</v>
      </c>
      <c r="K76" s="38">
        <f>IF('table 3_2'!J75=0,"0",IF('table 3_2'!J75&gt;0,'table 3_2'!J75))</f>
        <v>7.45</v>
      </c>
      <c r="L76" s="38" t="str">
        <f>IF('table 3_2'!K75=0,"0",IF('table 3_2'!K75&gt;0,'table 3_2'!K75))</f>
        <v>0</v>
      </c>
      <c r="M76" s="38" t="str">
        <f>IF('table 3_2'!L75=0,"0",IF('table 3_2'!L75&gt;0,'table 3_2'!L75))</f>
        <v>0</v>
      </c>
      <c r="N76" s="38">
        <f>IF('table 3_2'!M75=0,"0",IF('table 3_2'!M75&gt;0,'table 3_2'!M75))</f>
        <v>133.25</v>
      </c>
      <c r="O76" s="38">
        <f>IF('table 3_2'!N75=0,"0",IF('table 3_2'!N75&gt;0,'table 3_2'!N75))</f>
        <v>1</v>
      </c>
      <c r="P76" s="38" t="str">
        <f>IF('table 3_2'!O75=0,"0",IF('table 3_2'!O75&gt;0,'table 3_2'!O75))</f>
        <v>0</v>
      </c>
      <c r="Q76" s="38" t="str">
        <f>IF('table 3_2'!P75=0,"0",IF('table 3_2'!P75&gt;0,'table 3_2'!P75))</f>
        <v>0</v>
      </c>
      <c r="R76" s="38">
        <f>IF('table 3_2'!Q75=0,"0",IF('table 3_2'!Q75&gt;0,'table 3_2'!Q75))</f>
        <v>134.25</v>
      </c>
      <c r="S76" s="38" t="str">
        <f>IF('table 3_2'!R75=0,"0",IF('table 3_2'!R75&gt;0,'table 3_2'!R75))</f>
        <v>0</v>
      </c>
      <c r="T76" s="5"/>
      <c r="U76" s="39"/>
      <c r="V76" s="14"/>
    </row>
    <row r="77" spans="1:22" ht="12.75" x14ac:dyDescent="0.2">
      <c r="A77" s="55">
        <v>410</v>
      </c>
      <c r="B77" s="29" t="s">
        <v>90</v>
      </c>
      <c r="C77" s="38">
        <f>IF('table 3_2'!B76=0,"0",IF('table 3_2'!B76&gt;0,'table 3_2'!B76))</f>
        <v>5</v>
      </c>
      <c r="D77" s="38">
        <f>IF('table 3_2'!C76=0,"0",IF('table 3_2'!C76&gt;0,'table 3_2'!C76))</f>
        <v>3</v>
      </c>
      <c r="E77" s="38" t="str">
        <f>IF('table 3_2'!D76=0,"0",IF('table 3_2'!D76&gt;0,'table 3_2'!D76))</f>
        <v>0</v>
      </c>
      <c r="F77" s="38">
        <f>IF('table 3_2'!E76=0,"0",IF('table 3_2'!E76&gt;0,'table 3_2'!E76))</f>
        <v>8</v>
      </c>
      <c r="G77" s="38">
        <f>IF('table 3_2'!F76=0,"0",IF('table 3_2'!F76&gt;0,'table 3_2'!F76))</f>
        <v>4</v>
      </c>
      <c r="H77" s="38">
        <f>IF('table 3_2'!G76=0,"0",IF('table 3_2'!G76&gt;0,'table 3_2'!G76))</f>
        <v>6</v>
      </c>
      <c r="I77" s="38">
        <f>IF('table 3_2'!H76=0,"0",IF('table 3_2'!H76&gt;0,'table 3_2'!H76))</f>
        <v>1</v>
      </c>
      <c r="J77" s="38">
        <f>IF('table 3_2'!I76=0,"0",IF('table 3_2'!I76&gt;0,'table 3_2'!I76))</f>
        <v>11</v>
      </c>
      <c r="K77" s="38">
        <f>IF('table 3_2'!J76=0,"0",IF('table 3_2'!J76&gt;0,'table 3_2'!J76))</f>
        <v>4</v>
      </c>
      <c r="L77" s="38">
        <f>IF('table 3_2'!K76=0,"0",IF('table 3_2'!K76&gt;0,'table 3_2'!K76))</f>
        <v>1</v>
      </c>
      <c r="M77" s="38" t="str">
        <f>IF('table 3_2'!L76=0,"0",IF('table 3_2'!L76&gt;0,'table 3_2'!L76))</f>
        <v>0</v>
      </c>
      <c r="N77" s="38">
        <f>IF('table 3_2'!M76=0,"0",IF('table 3_2'!M76&gt;0,'table 3_2'!M76))</f>
        <v>297.43</v>
      </c>
      <c r="O77" s="38">
        <f>IF('table 3_2'!N76=0,"0",IF('table 3_2'!N76&gt;0,'table 3_2'!N76))</f>
        <v>1</v>
      </c>
      <c r="P77" s="38" t="str">
        <f>IF('table 3_2'!O76=0,"0",IF('table 3_2'!O76&gt;0,'table 3_2'!O76))</f>
        <v>0</v>
      </c>
      <c r="Q77" s="38" t="str">
        <f>IF('table 3_2'!P76=0,"0",IF('table 3_2'!P76&gt;0,'table 3_2'!P76))</f>
        <v>0</v>
      </c>
      <c r="R77" s="38">
        <f>IF('table 3_2'!Q76=0,"0",IF('table 3_2'!Q76&gt;0,'table 3_2'!Q76))</f>
        <v>298.43</v>
      </c>
      <c r="S77" s="38">
        <f>IF('table 3_2'!R76=0,"0",IF('table 3_2'!R76&gt;0,'table 3_2'!R76))</f>
        <v>3</v>
      </c>
      <c r="T77" s="5"/>
      <c r="U77" s="39"/>
      <c r="V77" s="14"/>
    </row>
    <row r="78" spans="1:22" ht="12.75" x14ac:dyDescent="0.2">
      <c r="A78" s="55">
        <v>420</v>
      </c>
      <c r="B78" s="29" t="s">
        <v>91</v>
      </c>
      <c r="C78" s="38">
        <f>IF('table 3_2'!B77=0,"0",IF('table 3_2'!B77&gt;0,'table 3_2'!B77))</f>
        <v>2</v>
      </c>
      <c r="D78" s="38" t="str">
        <f>IF('table 3_2'!C77=0,"0",IF('table 3_2'!C77&gt;0,'table 3_2'!C77))</f>
        <v>0</v>
      </c>
      <c r="E78" s="38">
        <f>IF('table 3_2'!D77=0,"0",IF('table 3_2'!D77&gt;0,'table 3_2'!D77))</f>
        <v>1</v>
      </c>
      <c r="F78" s="38">
        <f>IF('table 3_2'!E77=0,"0",IF('table 3_2'!E77&gt;0,'table 3_2'!E77))</f>
        <v>3</v>
      </c>
      <c r="G78" s="38">
        <f>IF('table 3_2'!F77=0,"0",IF('table 3_2'!F77&gt;0,'table 3_2'!F77))</f>
        <v>1</v>
      </c>
      <c r="H78" s="38">
        <f>IF('table 3_2'!G77=0,"0",IF('table 3_2'!G77&gt;0,'table 3_2'!G77))</f>
        <v>1</v>
      </c>
      <c r="I78" s="38">
        <f>IF('table 3_2'!H77=0,"0",IF('table 3_2'!H77&gt;0,'table 3_2'!H77))</f>
        <v>1</v>
      </c>
      <c r="J78" s="38">
        <f>IF('table 3_2'!I77=0,"0",IF('table 3_2'!I77&gt;0,'table 3_2'!I77))</f>
        <v>3</v>
      </c>
      <c r="K78" s="38">
        <f>IF('table 3_2'!J77=0,"0",IF('table 3_2'!J77&gt;0,'table 3_2'!J77))</f>
        <v>5.5</v>
      </c>
      <c r="L78" s="38">
        <f>IF('table 3_2'!K77=0,"0",IF('table 3_2'!K77&gt;0,'table 3_2'!K77))</f>
        <v>1</v>
      </c>
      <c r="M78" s="38">
        <f>IF('table 3_2'!L77=0,"0",IF('table 3_2'!L77&gt;0,'table 3_2'!L77))</f>
        <v>0.5</v>
      </c>
      <c r="N78" s="38">
        <f>IF('table 3_2'!M77=0,"0",IF('table 3_2'!M77&gt;0,'table 3_2'!M77))</f>
        <v>122.92999999999999</v>
      </c>
      <c r="O78" s="38">
        <f>IF('table 3_2'!N77=0,"0",IF('table 3_2'!N77&gt;0,'table 3_2'!N77))</f>
        <v>1</v>
      </c>
      <c r="P78" s="38" t="str">
        <f>IF('table 3_2'!O77=0,"0",IF('table 3_2'!O77&gt;0,'table 3_2'!O77))</f>
        <v>0</v>
      </c>
      <c r="Q78" s="38" t="str">
        <f>IF('table 3_2'!P77=0,"0",IF('table 3_2'!P77&gt;0,'table 3_2'!P77))</f>
        <v>0</v>
      </c>
      <c r="R78" s="38">
        <f>IF('table 3_2'!Q77=0,"0",IF('table 3_2'!Q77&gt;0,'table 3_2'!Q77))</f>
        <v>123.92999999999999</v>
      </c>
      <c r="S78" s="38" t="str">
        <f>IF('table 3_2'!R77=0,"0",IF('table 3_2'!R77&gt;0,'table 3_2'!R77))</f>
        <v>0</v>
      </c>
      <c r="T78" s="5"/>
      <c r="U78" s="39"/>
      <c r="V78" s="14"/>
    </row>
    <row r="79" spans="1:22" ht="12.75" x14ac:dyDescent="0.2">
      <c r="A79" s="55">
        <v>430</v>
      </c>
      <c r="B79" s="29" t="s">
        <v>92</v>
      </c>
      <c r="C79" s="38">
        <f>IF('table 3_2'!B78=0,"0",IF('table 3_2'!B78&gt;0,'table 3_2'!B78))</f>
        <v>4</v>
      </c>
      <c r="D79" s="38">
        <f>IF('table 3_2'!C78=0,"0",IF('table 3_2'!C78&gt;0,'table 3_2'!C78))</f>
        <v>2</v>
      </c>
      <c r="E79" s="38" t="str">
        <f>IF('table 3_2'!D78=0,"0",IF('table 3_2'!D78&gt;0,'table 3_2'!D78))</f>
        <v>0</v>
      </c>
      <c r="F79" s="38">
        <f>IF('table 3_2'!E78=0,"0",IF('table 3_2'!E78&gt;0,'table 3_2'!E78))</f>
        <v>6</v>
      </c>
      <c r="G79" s="38">
        <f>IF('table 3_2'!F78=0,"0",IF('table 3_2'!F78&gt;0,'table 3_2'!F78))</f>
        <v>4</v>
      </c>
      <c r="H79" s="38">
        <f>IF('table 3_2'!G78=0,"0",IF('table 3_2'!G78&gt;0,'table 3_2'!G78))</f>
        <v>3</v>
      </c>
      <c r="I79" s="38" t="str">
        <f>IF('table 3_2'!H78=0,"0",IF('table 3_2'!H78&gt;0,'table 3_2'!H78))</f>
        <v>0</v>
      </c>
      <c r="J79" s="38">
        <f>IF('table 3_2'!I78=0,"0",IF('table 3_2'!I78&gt;0,'table 3_2'!I78))</f>
        <v>7</v>
      </c>
      <c r="K79" s="38">
        <f>IF('table 3_2'!J78=0,"0",IF('table 3_2'!J78&gt;0,'table 3_2'!J78))</f>
        <v>8.9</v>
      </c>
      <c r="L79" s="38" t="str">
        <f>IF('table 3_2'!K78=0,"0",IF('table 3_2'!K78&gt;0,'table 3_2'!K78))</f>
        <v>0</v>
      </c>
      <c r="M79" s="38" t="str">
        <f>IF('table 3_2'!L78=0,"0",IF('table 3_2'!L78&gt;0,'table 3_2'!L78))</f>
        <v>0</v>
      </c>
      <c r="N79" s="38">
        <f>IF('table 3_2'!M78=0,"0",IF('table 3_2'!M78&gt;0,'table 3_2'!M78))</f>
        <v>243.77</v>
      </c>
      <c r="O79" s="38">
        <f>IF('table 3_2'!N78=0,"0",IF('table 3_2'!N78&gt;0,'table 3_2'!N78))</f>
        <v>1</v>
      </c>
      <c r="P79" s="38" t="str">
        <f>IF('table 3_2'!O78=0,"0",IF('table 3_2'!O78&gt;0,'table 3_2'!O78))</f>
        <v>0</v>
      </c>
      <c r="Q79" s="38">
        <f>IF('table 3_2'!P78=0,"0",IF('table 3_2'!P78&gt;0,'table 3_2'!P78))</f>
        <v>1</v>
      </c>
      <c r="R79" s="38">
        <f>IF('table 3_2'!Q78=0,"0",IF('table 3_2'!Q78&gt;0,'table 3_2'!Q78))</f>
        <v>245.77</v>
      </c>
      <c r="S79" s="38" t="str">
        <f>IF('table 3_2'!R78=0,"0",IF('table 3_2'!R78&gt;0,'table 3_2'!R78))</f>
        <v>0</v>
      </c>
      <c r="T79" s="5"/>
      <c r="U79" s="39"/>
      <c r="V79" s="14"/>
    </row>
    <row r="80" spans="1:22" ht="12.75" x14ac:dyDescent="0.2">
      <c r="A80" s="55">
        <v>440</v>
      </c>
      <c r="B80" s="29" t="s">
        <v>93</v>
      </c>
      <c r="C80" s="38">
        <f>IF('table 3_2'!B79=0,"0",IF('table 3_2'!B79&gt;0,'table 3_2'!B79))</f>
        <v>2.5</v>
      </c>
      <c r="D80" s="38">
        <f>IF('table 3_2'!C79=0,"0",IF('table 3_2'!C79&gt;0,'table 3_2'!C79))</f>
        <v>1</v>
      </c>
      <c r="E80" s="38" t="str">
        <f>IF('table 3_2'!D79=0,"0",IF('table 3_2'!D79&gt;0,'table 3_2'!D79))</f>
        <v>0</v>
      </c>
      <c r="F80" s="38">
        <f>IF('table 3_2'!E79=0,"0",IF('table 3_2'!E79&gt;0,'table 3_2'!E79))</f>
        <v>3.5</v>
      </c>
      <c r="G80" s="38">
        <f>IF('table 3_2'!F79=0,"0",IF('table 3_2'!F79&gt;0,'table 3_2'!F79))</f>
        <v>2.5</v>
      </c>
      <c r="H80" s="38">
        <f>IF('table 3_2'!G79=0,"0",IF('table 3_2'!G79&gt;0,'table 3_2'!G79))</f>
        <v>1</v>
      </c>
      <c r="I80" s="38" t="str">
        <f>IF('table 3_2'!H79=0,"0",IF('table 3_2'!H79&gt;0,'table 3_2'!H79))</f>
        <v>0</v>
      </c>
      <c r="J80" s="38">
        <f>IF('table 3_2'!I79=0,"0",IF('table 3_2'!I79&gt;0,'table 3_2'!I79))</f>
        <v>3.5</v>
      </c>
      <c r="K80" s="38">
        <f>IF('table 3_2'!J79=0,"0",IF('table 3_2'!J79&gt;0,'table 3_2'!J79))</f>
        <v>5.82</v>
      </c>
      <c r="L80" s="38">
        <f>IF('table 3_2'!K79=0,"0",IF('table 3_2'!K79&gt;0,'table 3_2'!K79))</f>
        <v>1</v>
      </c>
      <c r="M80" s="38">
        <f>IF('table 3_2'!L79=0,"0",IF('table 3_2'!L79&gt;0,'table 3_2'!L79))</f>
        <v>1</v>
      </c>
      <c r="N80" s="38">
        <f>IF('table 3_2'!M79=0,"0",IF('table 3_2'!M79&gt;0,'table 3_2'!M79))</f>
        <v>135.54</v>
      </c>
      <c r="O80" s="38">
        <f>IF('table 3_2'!N79=0,"0",IF('table 3_2'!N79&gt;0,'table 3_2'!N79))</f>
        <v>1</v>
      </c>
      <c r="P80" s="38" t="str">
        <f>IF('table 3_2'!O79=0,"0",IF('table 3_2'!O79&gt;0,'table 3_2'!O79))</f>
        <v>0</v>
      </c>
      <c r="Q80" s="38">
        <f>IF('table 3_2'!P79=0,"0",IF('table 3_2'!P79&gt;0,'table 3_2'!P79))</f>
        <v>3.27</v>
      </c>
      <c r="R80" s="38">
        <f>IF('table 3_2'!Q79=0,"0",IF('table 3_2'!Q79&gt;0,'table 3_2'!Q79))</f>
        <v>139.81</v>
      </c>
      <c r="S80" s="38" t="str">
        <f>IF('table 3_2'!R79=0,"0",IF('table 3_2'!R79&gt;0,'table 3_2'!R79))</f>
        <v>0</v>
      </c>
      <c r="T80" s="5"/>
      <c r="U80" s="39"/>
      <c r="V80" s="14"/>
    </row>
    <row r="81" spans="1:22" ht="12.75" x14ac:dyDescent="0.2">
      <c r="A81" s="55">
        <v>450</v>
      </c>
      <c r="B81" s="29" t="s">
        <v>94</v>
      </c>
      <c r="C81" s="38">
        <f>IF('table 3_2'!B80=0,"0",IF('table 3_2'!B80&gt;0,'table 3_2'!B80))</f>
        <v>9</v>
      </c>
      <c r="D81" s="38">
        <f>IF('table 3_2'!C80=0,"0",IF('table 3_2'!C80&gt;0,'table 3_2'!C80))</f>
        <v>2</v>
      </c>
      <c r="E81" s="38">
        <f>IF('table 3_2'!D80=0,"0",IF('table 3_2'!D80&gt;0,'table 3_2'!D80))</f>
        <v>1</v>
      </c>
      <c r="F81" s="38">
        <f>IF('table 3_2'!E80=0,"0",IF('table 3_2'!E80&gt;0,'table 3_2'!E80))</f>
        <v>12</v>
      </c>
      <c r="G81" s="38">
        <f>IF('table 3_2'!F80=0,"0",IF('table 3_2'!F80&gt;0,'table 3_2'!F80))</f>
        <v>15</v>
      </c>
      <c r="H81" s="38">
        <f>IF('table 3_2'!G80=0,"0",IF('table 3_2'!G80&gt;0,'table 3_2'!G80))</f>
        <v>6</v>
      </c>
      <c r="I81" s="38" t="str">
        <f>IF('table 3_2'!H80=0,"0",IF('table 3_2'!H80&gt;0,'table 3_2'!H80))</f>
        <v>0</v>
      </c>
      <c r="J81" s="38">
        <f>IF('table 3_2'!I80=0,"0",IF('table 3_2'!I80&gt;0,'table 3_2'!I80))</f>
        <v>21</v>
      </c>
      <c r="K81" s="38">
        <f>IF('table 3_2'!J80=0,"0",IF('table 3_2'!J80&gt;0,'table 3_2'!J80))</f>
        <v>30.4</v>
      </c>
      <c r="L81" s="38">
        <f>IF('table 3_2'!K80=0,"0",IF('table 3_2'!K80&gt;0,'table 3_2'!K80))</f>
        <v>3</v>
      </c>
      <c r="M81" s="38">
        <f>IF('table 3_2'!L80=0,"0",IF('table 3_2'!L80&gt;0,'table 3_2'!L80))</f>
        <v>0.55000000000000004</v>
      </c>
      <c r="N81" s="38">
        <f>IF('table 3_2'!M80=0,"0",IF('table 3_2'!M80&gt;0,'table 3_2'!M80))</f>
        <v>561.14</v>
      </c>
      <c r="O81" s="38">
        <f>IF('table 3_2'!N80=0,"0",IF('table 3_2'!N80&gt;0,'table 3_2'!N80))</f>
        <v>1</v>
      </c>
      <c r="P81" s="38" t="str">
        <f>IF('table 3_2'!O80=0,"0",IF('table 3_2'!O80&gt;0,'table 3_2'!O80))</f>
        <v>0</v>
      </c>
      <c r="Q81" s="38">
        <f>IF('table 3_2'!P80=0,"0",IF('table 3_2'!P80&gt;0,'table 3_2'!P80))</f>
        <v>1</v>
      </c>
      <c r="R81" s="38">
        <f>IF('table 3_2'!Q80=0,"0",IF('table 3_2'!Q80&gt;0,'table 3_2'!Q80))</f>
        <v>563.14</v>
      </c>
      <c r="S81" s="38">
        <f>IF('table 3_2'!R80=0,"0",IF('table 3_2'!R80&gt;0,'table 3_2'!R80))</f>
        <v>6</v>
      </c>
      <c r="T81" s="5"/>
      <c r="U81" s="39"/>
      <c r="V81" s="14"/>
    </row>
    <row r="82" spans="1:22" ht="12.75" x14ac:dyDescent="0.2">
      <c r="A82" s="55">
        <v>460</v>
      </c>
      <c r="B82" s="29" t="s">
        <v>95</v>
      </c>
      <c r="C82" s="38">
        <f>IF('table 3_2'!B81=0,"0",IF('table 3_2'!B81&gt;0,'table 3_2'!B81))</f>
        <v>5</v>
      </c>
      <c r="D82" s="38" t="str">
        <f>IF('table 3_2'!C81=0,"0",IF('table 3_2'!C81&gt;0,'table 3_2'!C81))</f>
        <v>0</v>
      </c>
      <c r="E82" s="38" t="str">
        <f>IF('table 3_2'!D81=0,"0",IF('table 3_2'!D81&gt;0,'table 3_2'!D81))</f>
        <v>0</v>
      </c>
      <c r="F82" s="38">
        <f>IF('table 3_2'!E81=0,"0",IF('table 3_2'!E81&gt;0,'table 3_2'!E81))</f>
        <v>5</v>
      </c>
      <c r="G82" s="38">
        <f>IF('table 3_2'!F81=0,"0",IF('table 3_2'!F81&gt;0,'table 3_2'!F81))</f>
        <v>2</v>
      </c>
      <c r="H82" s="38">
        <f>IF('table 3_2'!G81=0,"0",IF('table 3_2'!G81&gt;0,'table 3_2'!G81))</f>
        <v>3</v>
      </c>
      <c r="I82" s="38" t="str">
        <f>IF('table 3_2'!H81=0,"0",IF('table 3_2'!H81&gt;0,'table 3_2'!H81))</f>
        <v>0</v>
      </c>
      <c r="J82" s="38">
        <f>IF('table 3_2'!I81=0,"0",IF('table 3_2'!I81&gt;0,'table 3_2'!I81))</f>
        <v>5</v>
      </c>
      <c r="K82" s="38">
        <f>IF('table 3_2'!J81=0,"0",IF('table 3_2'!J81&gt;0,'table 3_2'!J81))</f>
        <v>6.18</v>
      </c>
      <c r="L82" s="38">
        <f>IF('table 3_2'!K81=0,"0",IF('table 3_2'!K81&gt;0,'table 3_2'!K81))</f>
        <v>0.6</v>
      </c>
      <c r="M82" s="38">
        <f>IF('table 3_2'!L81=0,"0",IF('table 3_2'!L81&gt;0,'table 3_2'!L81))</f>
        <v>1</v>
      </c>
      <c r="N82" s="38">
        <f>IF('table 3_2'!M81=0,"0",IF('table 3_2'!M81&gt;0,'table 3_2'!M81))</f>
        <v>183.19000000000003</v>
      </c>
      <c r="O82" s="38">
        <f>IF('table 3_2'!N81=0,"0",IF('table 3_2'!N81&gt;0,'table 3_2'!N81))</f>
        <v>2</v>
      </c>
      <c r="P82" s="38" t="str">
        <f>IF('table 3_2'!O81=0,"0",IF('table 3_2'!O81&gt;0,'table 3_2'!O81))</f>
        <v>0</v>
      </c>
      <c r="Q82" s="38">
        <f>IF('table 3_2'!P81=0,"0",IF('table 3_2'!P81&gt;0,'table 3_2'!P81))</f>
        <v>2</v>
      </c>
      <c r="R82" s="38">
        <f>IF('table 3_2'!Q81=0,"0",IF('table 3_2'!Q81&gt;0,'table 3_2'!Q81))</f>
        <v>187.19000000000003</v>
      </c>
      <c r="S82" s="38">
        <f>IF('table 3_2'!R81=0,"0",IF('table 3_2'!R81&gt;0,'table 3_2'!R81))</f>
        <v>3</v>
      </c>
      <c r="T82" s="5"/>
      <c r="U82" s="39"/>
      <c r="V82" s="14"/>
    </row>
    <row r="83" spans="1:22" ht="12.75" x14ac:dyDescent="0.2">
      <c r="A83" s="55">
        <v>470</v>
      </c>
      <c r="B83" s="29" t="s">
        <v>96</v>
      </c>
      <c r="C83" s="38">
        <f>IF('table 3_2'!B82=0,"0",IF('table 3_2'!B82&gt;0,'table 3_2'!B82))</f>
        <v>64.27000000000001</v>
      </c>
      <c r="D83" s="38">
        <f>IF('table 3_2'!C82=0,"0",IF('table 3_2'!C82&gt;0,'table 3_2'!C82))</f>
        <v>14.5</v>
      </c>
      <c r="E83" s="38">
        <f>IF('table 3_2'!D82=0,"0",IF('table 3_2'!D82&gt;0,'table 3_2'!D82))</f>
        <v>2</v>
      </c>
      <c r="F83" s="38">
        <f>IF('table 3_2'!E82=0,"0",IF('table 3_2'!E82&gt;0,'table 3_2'!E82))</f>
        <v>80.77000000000001</v>
      </c>
      <c r="G83" s="38">
        <f>IF('table 3_2'!F82=0,"0",IF('table 3_2'!F82&gt;0,'table 3_2'!F82))</f>
        <v>61.850000000000009</v>
      </c>
      <c r="H83" s="38">
        <f>IF('table 3_2'!G82=0,"0",IF('table 3_2'!G82&gt;0,'table 3_2'!G82))</f>
        <v>60.510000000000005</v>
      </c>
      <c r="I83" s="38">
        <f>IF('table 3_2'!H82=0,"0",IF('table 3_2'!H82&gt;0,'table 3_2'!H82))</f>
        <v>4</v>
      </c>
      <c r="J83" s="38">
        <f>IF('table 3_2'!I82=0,"0",IF('table 3_2'!I82&gt;0,'table 3_2'!I82))</f>
        <v>126.36000000000001</v>
      </c>
      <c r="K83" s="38">
        <f>IF('table 3_2'!J82=0,"0",IF('table 3_2'!J82&gt;0,'table 3_2'!J82))</f>
        <v>390.92999999999995</v>
      </c>
      <c r="L83" s="38">
        <f>IF('table 3_2'!K82=0,"0",IF('table 3_2'!K82&gt;0,'table 3_2'!K82))</f>
        <v>34.839999999999996</v>
      </c>
      <c r="M83" s="38" t="str">
        <f>IF('table 3_2'!L82=0,"0",IF('table 3_2'!L82&gt;0,'table 3_2'!L82))</f>
        <v>0</v>
      </c>
      <c r="N83" s="38">
        <f>IF('table 3_2'!M82=0,"0",IF('table 3_2'!M82&gt;0,'table 3_2'!M82))</f>
        <v>4748.7300000000005</v>
      </c>
      <c r="O83" s="38">
        <f>IF('table 3_2'!N82=0,"0",IF('table 3_2'!N82&gt;0,'table 3_2'!N82))</f>
        <v>1</v>
      </c>
      <c r="P83" s="38">
        <f>IF('table 3_2'!O82=0,"0",IF('table 3_2'!O82&gt;0,'table 3_2'!O82))</f>
        <v>1</v>
      </c>
      <c r="Q83" s="38">
        <f>IF('table 3_2'!P82=0,"0",IF('table 3_2'!P82&gt;0,'table 3_2'!P82))</f>
        <v>19.89</v>
      </c>
      <c r="R83" s="38">
        <f>IF('table 3_2'!Q82=0,"0",IF('table 3_2'!Q82&gt;0,'table 3_2'!Q82))</f>
        <v>4770.6200000000008</v>
      </c>
      <c r="S83" s="38">
        <f>IF('table 3_2'!R82=0,"0",IF('table 3_2'!R82&gt;0,'table 3_2'!R82))</f>
        <v>26</v>
      </c>
      <c r="T83" s="5"/>
      <c r="U83" s="39"/>
      <c r="V83" s="14"/>
    </row>
    <row r="84" spans="1:22" ht="12.75" x14ac:dyDescent="0.2">
      <c r="A84" s="55">
        <v>480</v>
      </c>
      <c r="B84" s="29" t="s">
        <v>97</v>
      </c>
      <c r="C84" s="38" t="str">
        <f>IF('table 3_2'!B83=0,"0",IF('table 3_2'!B83&gt;0,'table 3_2'!B83))</f>
        <v>0</v>
      </c>
      <c r="D84" s="38">
        <f>IF('table 3_2'!C83=0,"0",IF('table 3_2'!C83&gt;0,'table 3_2'!C83))</f>
        <v>1</v>
      </c>
      <c r="E84" s="38">
        <f>IF('table 3_2'!D83=0,"0",IF('table 3_2'!D83&gt;0,'table 3_2'!D83))</f>
        <v>1</v>
      </c>
      <c r="F84" s="38">
        <f>IF('table 3_2'!E83=0,"0",IF('table 3_2'!E83&gt;0,'table 3_2'!E83))</f>
        <v>2</v>
      </c>
      <c r="G84" s="38">
        <f>IF('table 3_2'!F83=0,"0",IF('table 3_2'!F83&gt;0,'table 3_2'!F83))</f>
        <v>1</v>
      </c>
      <c r="H84" s="38" t="str">
        <f>IF('table 3_2'!G83=0,"0",IF('table 3_2'!G83&gt;0,'table 3_2'!G83))</f>
        <v>0</v>
      </c>
      <c r="I84" s="38">
        <f>IF('table 3_2'!H83=0,"0",IF('table 3_2'!H83&gt;0,'table 3_2'!H83))</f>
        <v>1</v>
      </c>
      <c r="J84" s="38">
        <f>IF('table 3_2'!I83=0,"0",IF('table 3_2'!I83&gt;0,'table 3_2'!I83))</f>
        <v>2</v>
      </c>
      <c r="K84" s="38">
        <f>IF('table 3_2'!J83=0,"0",IF('table 3_2'!J83&gt;0,'table 3_2'!J83))</f>
        <v>6.5</v>
      </c>
      <c r="L84" s="38" t="str">
        <f>IF('table 3_2'!K83=0,"0",IF('table 3_2'!K83&gt;0,'table 3_2'!K83))</f>
        <v>0</v>
      </c>
      <c r="M84" s="38">
        <f>IF('table 3_2'!L83=0,"0",IF('table 3_2'!L83&gt;0,'table 3_2'!L83))</f>
        <v>1</v>
      </c>
      <c r="N84" s="38">
        <f>IF('table 3_2'!M83=0,"0",IF('table 3_2'!M83&gt;0,'table 3_2'!M83))</f>
        <v>99.5</v>
      </c>
      <c r="O84" s="38">
        <f>IF('table 3_2'!N83=0,"0",IF('table 3_2'!N83&gt;0,'table 3_2'!N83))</f>
        <v>1</v>
      </c>
      <c r="P84" s="38" t="str">
        <f>IF('table 3_2'!O83=0,"0",IF('table 3_2'!O83&gt;0,'table 3_2'!O83))</f>
        <v>0</v>
      </c>
      <c r="Q84" s="38">
        <f>IF('table 3_2'!P83=0,"0",IF('table 3_2'!P83&gt;0,'table 3_2'!P83))</f>
        <v>1</v>
      </c>
      <c r="R84" s="38">
        <f>IF('table 3_2'!Q83=0,"0",IF('table 3_2'!Q83&gt;0,'table 3_2'!Q83))</f>
        <v>101.5</v>
      </c>
      <c r="S84" s="38" t="str">
        <f>IF('table 3_2'!R83=0,"0",IF('table 3_2'!R83&gt;0,'table 3_2'!R83))</f>
        <v>0</v>
      </c>
      <c r="T84" s="5"/>
      <c r="U84" s="39"/>
      <c r="V84" s="14"/>
    </row>
    <row r="85" spans="1:22" ht="12.75" x14ac:dyDescent="0.2">
      <c r="A85" s="55">
        <v>490</v>
      </c>
      <c r="B85" s="29" t="s">
        <v>98</v>
      </c>
      <c r="C85" s="38">
        <f>IF('table 3_2'!B84=0,"0",IF('table 3_2'!B84&gt;0,'table 3_2'!B84))</f>
        <v>1</v>
      </c>
      <c r="D85" s="38">
        <f>IF('table 3_2'!C84=0,"0",IF('table 3_2'!C84&gt;0,'table 3_2'!C84))</f>
        <v>3</v>
      </c>
      <c r="E85" s="38">
        <f>IF('table 3_2'!D84=0,"0",IF('table 3_2'!D84&gt;0,'table 3_2'!D84))</f>
        <v>2</v>
      </c>
      <c r="F85" s="38">
        <f>IF('table 3_2'!E84=0,"0",IF('table 3_2'!E84&gt;0,'table 3_2'!E84))</f>
        <v>6</v>
      </c>
      <c r="G85" s="38">
        <f>IF('table 3_2'!F84=0,"0",IF('table 3_2'!F84&gt;0,'table 3_2'!F84))</f>
        <v>6</v>
      </c>
      <c r="H85" s="38">
        <f>IF('table 3_2'!G84=0,"0",IF('table 3_2'!G84&gt;0,'table 3_2'!G84))</f>
        <v>3</v>
      </c>
      <c r="I85" s="38" t="str">
        <f>IF('table 3_2'!H84=0,"0",IF('table 3_2'!H84&gt;0,'table 3_2'!H84))</f>
        <v>0</v>
      </c>
      <c r="J85" s="38">
        <f>IF('table 3_2'!I84=0,"0",IF('table 3_2'!I84&gt;0,'table 3_2'!I84))</f>
        <v>9</v>
      </c>
      <c r="K85" s="38">
        <f>IF('table 3_2'!J84=0,"0",IF('table 3_2'!J84&gt;0,'table 3_2'!J84))</f>
        <v>9</v>
      </c>
      <c r="L85" s="38">
        <f>IF('table 3_2'!K84=0,"0",IF('table 3_2'!K84&gt;0,'table 3_2'!K84))</f>
        <v>1</v>
      </c>
      <c r="M85" s="38" t="str">
        <f>IF('table 3_2'!L84=0,"0",IF('table 3_2'!L84&gt;0,'table 3_2'!L84))</f>
        <v>0</v>
      </c>
      <c r="N85" s="38">
        <f>IF('table 3_2'!M84=0,"0",IF('table 3_2'!M84&gt;0,'table 3_2'!M84))</f>
        <v>358.34</v>
      </c>
      <c r="O85" s="38">
        <f>IF('table 3_2'!N84=0,"0",IF('table 3_2'!N84&gt;0,'table 3_2'!N84))</f>
        <v>1</v>
      </c>
      <c r="P85" s="38">
        <f>IF('table 3_2'!O84=0,"0",IF('table 3_2'!O84&gt;0,'table 3_2'!O84))</f>
        <v>1</v>
      </c>
      <c r="Q85" s="38">
        <f>IF('table 3_2'!P84=0,"0",IF('table 3_2'!P84&gt;0,'table 3_2'!P84))</f>
        <v>2</v>
      </c>
      <c r="R85" s="38">
        <f>IF('table 3_2'!Q84=0,"0",IF('table 3_2'!Q84&gt;0,'table 3_2'!Q84))</f>
        <v>362.34</v>
      </c>
      <c r="S85" s="38">
        <f>IF('table 3_2'!R84=0,"0",IF('table 3_2'!R84&gt;0,'table 3_2'!R84))</f>
        <v>5</v>
      </c>
      <c r="T85" s="5"/>
      <c r="U85" s="39"/>
      <c r="V85" s="14"/>
    </row>
    <row r="86" spans="1:22" ht="12.75" x14ac:dyDescent="0.2">
      <c r="A86" s="55">
        <v>500</v>
      </c>
      <c r="B86" s="29" t="s">
        <v>99</v>
      </c>
      <c r="C86" s="38">
        <f>IF('table 3_2'!B85=0,"0",IF('table 3_2'!B85&gt;0,'table 3_2'!B85))</f>
        <v>7</v>
      </c>
      <c r="D86" s="38">
        <f>IF('table 3_2'!C85=0,"0",IF('table 3_2'!C85&gt;0,'table 3_2'!C85))</f>
        <v>3</v>
      </c>
      <c r="E86" s="38">
        <f>IF('table 3_2'!D85=0,"0",IF('table 3_2'!D85&gt;0,'table 3_2'!D85))</f>
        <v>1</v>
      </c>
      <c r="F86" s="38">
        <f>IF('table 3_2'!E85=0,"0",IF('table 3_2'!E85&gt;0,'table 3_2'!E85))</f>
        <v>11</v>
      </c>
      <c r="G86" s="38">
        <f>IF('table 3_2'!F85=0,"0",IF('table 3_2'!F85&gt;0,'table 3_2'!F85))</f>
        <v>6</v>
      </c>
      <c r="H86" s="38">
        <f>IF('table 3_2'!G85=0,"0",IF('table 3_2'!G85&gt;0,'table 3_2'!G85))</f>
        <v>9</v>
      </c>
      <c r="I86" s="38">
        <f>IF('table 3_2'!H85=0,"0",IF('table 3_2'!H85&gt;0,'table 3_2'!H85))</f>
        <v>1</v>
      </c>
      <c r="J86" s="38">
        <f>IF('table 3_2'!I85=0,"0",IF('table 3_2'!I85&gt;0,'table 3_2'!I85))</f>
        <v>16</v>
      </c>
      <c r="K86" s="38">
        <f>IF('table 3_2'!J85=0,"0",IF('table 3_2'!J85&gt;0,'table 3_2'!J85))</f>
        <v>26</v>
      </c>
      <c r="L86" s="38">
        <f>IF('table 3_2'!K85=0,"0",IF('table 3_2'!K85&gt;0,'table 3_2'!K85))</f>
        <v>2</v>
      </c>
      <c r="M86" s="38" t="str">
        <f>IF('table 3_2'!L85=0,"0",IF('table 3_2'!L85&gt;0,'table 3_2'!L85))</f>
        <v>0</v>
      </c>
      <c r="N86" s="38">
        <f>IF('table 3_2'!M85=0,"0",IF('table 3_2'!M85&gt;0,'table 3_2'!M85))</f>
        <v>530.5</v>
      </c>
      <c r="O86" s="38">
        <f>IF('table 3_2'!N85=0,"0",IF('table 3_2'!N85&gt;0,'table 3_2'!N85))</f>
        <v>1</v>
      </c>
      <c r="P86" s="38" t="str">
        <f>IF('table 3_2'!O85=0,"0",IF('table 3_2'!O85&gt;0,'table 3_2'!O85))</f>
        <v>0</v>
      </c>
      <c r="Q86" s="38">
        <f>IF('table 3_2'!P85=0,"0",IF('table 3_2'!P85&gt;0,'table 3_2'!P85))</f>
        <v>2</v>
      </c>
      <c r="R86" s="38">
        <f>IF('table 3_2'!Q85=0,"0",IF('table 3_2'!Q85&gt;0,'table 3_2'!Q85))</f>
        <v>533.5</v>
      </c>
      <c r="S86" s="38">
        <f>IF('table 3_2'!R85=0,"0",IF('table 3_2'!R85&gt;0,'table 3_2'!R85))</f>
        <v>3</v>
      </c>
      <c r="T86" s="5"/>
      <c r="U86" s="39"/>
      <c r="V86" s="14"/>
    </row>
    <row r="87" spans="1:22" ht="12.75" x14ac:dyDescent="0.2">
      <c r="A87" s="55">
        <v>510</v>
      </c>
      <c r="B87" s="29" t="s">
        <v>100</v>
      </c>
      <c r="C87" s="38">
        <f>IF('table 3_2'!B86=0,"0",IF('table 3_2'!B86&gt;0,'table 3_2'!B86))</f>
        <v>3</v>
      </c>
      <c r="D87" s="38">
        <f>IF('table 3_2'!C86=0,"0",IF('table 3_2'!C86&gt;0,'table 3_2'!C86))</f>
        <v>1</v>
      </c>
      <c r="E87" s="38" t="str">
        <f>IF('table 3_2'!D86=0,"0",IF('table 3_2'!D86&gt;0,'table 3_2'!D86))</f>
        <v>0</v>
      </c>
      <c r="F87" s="38">
        <f>IF('table 3_2'!E86=0,"0",IF('table 3_2'!E86&gt;0,'table 3_2'!E86))</f>
        <v>4</v>
      </c>
      <c r="G87" s="38">
        <f>IF('table 3_2'!F86=0,"0",IF('table 3_2'!F86&gt;0,'table 3_2'!F86))</f>
        <v>3.87</v>
      </c>
      <c r="H87" s="38">
        <f>IF('table 3_2'!G86=0,"0",IF('table 3_2'!G86&gt;0,'table 3_2'!G86))</f>
        <v>1.5</v>
      </c>
      <c r="I87" s="38" t="str">
        <f>IF('table 3_2'!H86=0,"0",IF('table 3_2'!H86&gt;0,'table 3_2'!H86))</f>
        <v>0</v>
      </c>
      <c r="J87" s="38">
        <f>IF('table 3_2'!I86=0,"0",IF('table 3_2'!I86&gt;0,'table 3_2'!I86))</f>
        <v>5.37</v>
      </c>
      <c r="K87" s="38">
        <f>IF('table 3_2'!J86=0,"0",IF('table 3_2'!J86&gt;0,'table 3_2'!J86))</f>
        <v>3</v>
      </c>
      <c r="L87" s="38">
        <f>IF('table 3_2'!K86=0,"0",IF('table 3_2'!K86&gt;0,'table 3_2'!K86))</f>
        <v>2.5100000000000002</v>
      </c>
      <c r="M87" s="38">
        <f>IF('table 3_2'!L86=0,"0",IF('table 3_2'!L86&gt;0,'table 3_2'!L86))</f>
        <v>0.13</v>
      </c>
      <c r="N87" s="38">
        <f>IF('table 3_2'!M86=0,"0",IF('table 3_2'!M86&gt;0,'table 3_2'!M86))</f>
        <v>156.72999999999999</v>
      </c>
      <c r="O87" s="38">
        <f>IF('table 3_2'!N86=0,"0",IF('table 3_2'!N86&gt;0,'table 3_2'!N86))</f>
        <v>1</v>
      </c>
      <c r="P87" s="38" t="str">
        <f>IF('table 3_2'!O86=0,"0",IF('table 3_2'!O86&gt;0,'table 3_2'!O86))</f>
        <v>0</v>
      </c>
      <c r="Q87" s="38">
        <f>IF('table 3_2'!P86=0,"0",IF('table 3_2'!P86&gt;0,'table 3_2'!P86))</f>
        <v>1</v>
      </c>
      <c r="R87" s="38">
        <f>IF('table 3_2'!Q86=0,"0",IF('table 3_2'!Q86&gt;0,'table 3_2'!Q86))</f>
        <v>158.72999999999999</v>
      </c>
      <c r="S87" s="38">
        <f>IF('table 3_2'!R86=0,"0",IF('table 3_2'!R86&gt;0,'table 3_2'!R86))</f>
        <v>10</v>
      </c>
      <c r="T87" s="5"/>
      <c r="U87" s="39"/>
      <c r="V87" s="14"/>
    </row>
    <row r="88" spans="1:22" ht="12.75" x14ac:dyDescent="0.2">
      <c r="A88" s="55">
        <v>520</v>
      </c>
      <c r="B88" s="29" t="s">
        <v>101</v>
      </c>
      <c r="C88" s="38">
        <f>IF('table 3_2'!B87=0,"0",IF('table 3_2'!B87&gt;0,'table 3_2'!B87))</f>
        <v>3</v>
      </c>
      <c r="D88" s="38">
        <f>IF('table 3_2'!C87=0,"0",IF('table 3_2'!C87&gt;0,'table 3_2'!C87))</f>
        <v>4</v>
      </c>
      <c r="E88" s="38" t="str">
        <f>IF('table 3_2'!D87=0,"0",IF('table 3_2'!D87&gt;0,'table 3_2'!D87))</f>
        <v>0</v>
      </c>
      <c r="F88" s="38">
        <f>IF('table 3_2'!E87=0,"0",IF('table 3_2'!E87&gt;0,'table 3_2'!E87))</f>
        <v>7</v>
      </c>
      <c r="G88" s="38">
        <f>IF('table 3_2'!F87=0,"0",IF('table 3_2'!F87&gt;0,'table 3_2'!F87))</f>
        <v>6</v>
      </c>
      <c r="H88" s="38">
        <f>IF('table 3_2'!G87=0,"0",IF('table 3_2'!G87&gt;0,'table 3_2'!G87))</f>
        <v>3</v>
      </c>
      <c r="I88" s="38" t="str">
        <f>IF('table 3_2'!H87=0,"0",IF('table 3_2'!H87&gt;0,'table 3_2'!H87))</f>
        <v>0</v>
      </c>
      <c r="J88" s="38">
        <f>IF('table 3_2'!I87=0,"0",IF('table 3_2'!I87&gt;0,'table 3_2'!I87))</f>
        <v>9</v>
      </c>
      <c r="K88" s="38">
        <f>IF('table 3_2'!J87=0,"0",IF('table 3_2'!J87&gt;0,'table 3_2'!J87))</f>
        <v>20.59</v>
      </c>
      <c r="L88" s="38" t="str">
        <f>IF('table 3_2'!K87=0,"0",IF('table 3_2'!K87&gt;0,'table 3_2'!K87))</f>
        <v>0</v>
      </c>
      <c r="M88" s="38">
        <f>IF('table 3_2'!L87=0,"0",IF('table 3_2'!L87&gt;0,'table 3_2'!L87))</f>
        <v>1</v>
      </c>
      <c r="N88" s="38">
        <f>IF('table 3_2'!M87=0,"0",IF('table 3_2'!M87&gt;0,'table 3_2'!M87))</f>
        <v>303.14999999999998</v>
      </c>
      <c r="O88" s="38">
        <f>IF('table 3_2'!N87=0,"0",IF('table 3_2'!N87&gt;0,'table 3_2'!N87))</f>
        <v>1</v>
      </c>
      <c r="P88" s="38" t="str">
        <f>IF('table 3_2'!O87=0,"0",IF('table 3_2'!O87&gt;0,'table 3_2'!O87))</f>
        <v>0</v>
      </c>
      <c r="Q88" s="38">
        <f>IF('table 3_2'!P87=0,"0",IF('table 3_2'!P87&gt;0,'table 3_2'!P87))</f>
        <v>3</v>
      </c>
      <c r="R88" s="38">
        <f>IF('table 3_2'!Q87=0,"0",IF('table 3_2'!Q87&gt;0,'table 3_2'!Q87))</f>
        <v>307.14999999999998</v>
      </c>
      <c r="S88" s="38">
        <f>IF('table 3_2'!R87=0,"0",IF('table 3_2'!R87&gt;0,'table 3_2'!R87))</f>
        <v>2</v>
      </c>
      <c r="T88" s="5"/>
      <c r="U88" s="39"/>
      <c r="V88" s="14"/>
    </row>
    <row r="89" spans="1:22" ht="12.75" x14ac:dyDescent="0.2">
      <c r="A89" s="55">
        <v>521</v>
      </c>
      <c r="B89" s="29" t="s">
        <v>102</v>
      </c>
      <c r="C89" s="38">
        <f>IF('table 3_2'!B88=0,"0",IF('table 3_2'!B88&gt;0,'table 3_2'!B88))</f>
        <v>2</v>
      </c>
      <c r="D89" s="38">
        <f>IF('table 3_2'!C88=0,"0",IF('table 3_2'!C88&gt;0,'table 3_2'!C88))</f>
        <v>1</v>
      </c>
      <c r="E89" s="38">
        <f>IF('table 3_2'!D88=0,"0",IF('table 3_2'!D88&gt;0,'table 3_2'!D88))</f>
        <v>0.5</v>
      </c>
      <c r="F89" s="38">
        <f>IF('table 3_2'!E88=0,"0",IF('table 3_2'!E88&gt;0,'table 3_2'!E88))</f>
        <v>3.5</v>
      </c>
      <c r="G89" s="38">
        <f>IF('table 3_2'!F88=0,"0",IF('table 3_2'!F88&gt;0,'table 3_2'!F88))</f>
        <v>2</v>
      </c>
      <c r="H89" s="38">
        <f>IF('table 3_2'!G88=0,"0",IF('table 3_2'!G88&gt;0,'table 3_2'!G88))</f>
        <v>1</v>
      </c>
      <c r="I89" s="38" t="str">
        <f>IF('table 3_2'!H88=0,"0",IF('table 3_2'!H88&gt;0,'table 3_2'!H88))</f>
        <v>0</v>
      </c>
      <c r="J89" s="38">
        <f>IF('table 3_2'!I88=0,"0",IF('table 3_2'!I88&gt;0,'table 3_2'!I88))</f>
        <v>3</v>
      </c>
      <c r="K89" s="38">
        <f>IF('table 3_2'!J88=0,"0",IF('table 3_2'!J88&gt;0,'table 3_2'!J88))</f>
        <v>5.6</v>
      </c>
      <c r="L89" s="38" t="str">
        <f>IF('table 3_2'!K88=0,"0",IF('table 3_2'!K88&gt;0,'table 3_2'!K88))</f>
        <v>0</v>
      </c>
      <c r="M89" s="38" t="str">
        <f>IF('table 3_2'!L88=0,"0",IF('table 3_2'!L88&gt;0,'table 3_2'!L88))</f>
        <v>0</v>
      </c>
      <c r="N89" s="38">
        <f>IF('table 3_2'!M88=0,"0",IF('table 3_2'!M88&gt;0,'table 3_2'!M88))</f>
        <v>125.13</v>
      </c>
      <c r="O89" s="38">
        <f>IF('table 3_2'!N88=0,"0",IF('table 3_2'!N88&gt;0,'table 3_2'!N88))</f>
        <v>1</v>
      </c>
      <c r="P89" s="38" t="str">
        <f>IF('table 3_2'!O88=0,"0",IF('table 3_2'!O88&gt;0,'table 3_2'!O88))</f>
        <v>0</v>
      </c>
      <c r="Q89" s="38" t="str">
        <f>IF('table 3_2'!P88=0,"0",IF('table 3_2'!P88&gt;0,'table 3_2'!P88))</f>
        <v>0</v>
      </c>
      <c r="R89" s="38">
        <f>IF('table 3_2'!Q88=0,"0",IF('table 3_2'!Q88&gt;0,'table 3_2'!Q88))</f>
        <v>126.13</v>
      </c>
      <c r="S89" s="38">
        <f>IF('table 3_2'!R88=0,"0",IF('table 3_2'!R88&gt;0,'table 3_2'!R88))</f>
        <v>5</v>
      </c>
      <c r="T89" s="5"/>
      <c r="U89" s="39"/>
      <c r="V89" s="14"/>
    </row>
    <row r="90" spans="1:22" ht="12.75" x14ac:dyDescent="0.2">
      <c r="A90" s="55">
        <v>530</v>
      </c>
      <c r="B90" s="29" t="s">
        <v>103</v>
      </c>
      <c r="C90" s="38">
        <f>IF('table 3_2'!B89=0,"0",IF('table 3_2'!B89&gt;0,'table 3_2'!B89))</f>
        <v>6</v>
      </c>
      <c r="D90" s="38">
        <f>IF('table 3_2'!C89=0,"0",IF('table 3_2'!C89&gt;0,'table 3_2'!C89))</f>
        <v>3</v>
      </c>
      <c r="E90" s="38">
        <f>IF('table 3_2'!D89=0,"0",IF('table 3_2'!D89&gt;0,'table 3_2'!D89))</f>
        <v>1</v>
      </c>
      <c r="F90" s="38">
        <f>IF('table 3_2'!E89=0,"0",IF('table 3_2'!E89&gt;0,'table 3_2'!E89))</f>
        <v>10</v>
      </c>
      <c r="G90" s="38">
        <f>IF('table 3_2'!F89=0,"0",IF('table 3_2'!F89&gt;0,'table 3_2'!F89))</f>
        <v>6.5</v>
      </c>
      <c r="H90" s="38">
        <f>IF('table 3_2'!G89=0,"0",IF('table 3_2'!G89&gt;0,'table 3_2'!G89))</f>
        <v>5</v>
      </c>
      <c r="I90" s="38">
        <f>IF('table 3_2'!H89=0,"0",IF('table 3_2'!H89&gt;0,'table 3_2'!H89))</f>
        <v>1</v>
      </c>
      <c r="J90" s="38">
        <f>IF('table 3_2'!I89=0,"0",IF('table 3_2'!I89&gt;0,'table 3_2'!I89))</f>
        <v>12.5</v>
      </c>
      <c r="K90" s="38">
        <f>IF('table 3_2'!J89=0,"0",IF('table 3_2'!J89&gt;0,'table 3_2'!J89))</f>
        <v>21.4</v>
      </c>
      <c r="L90" s="38">
        <f>IF('table 3_2'!K89=0,"0",IF('table 3_2'!K89&gt;0,'table 3_2'!K89))</f>
        <v>3.29</v>
      </c>
      <c r="M90" s="38" t="str">
        <f>IF('table 3_2'!L89=0,"0",IF('table 3_2'!L89&gt;0,'table 3_2'!L89))</f>
        <v>0</v>
      </c>
      <c r="N90" s="38">
        <f>IF('table 3_2'!M89=0,"0",IF('table 3_2'!M89&gt;0,'table 3_2'!M89))</f>
        <v>388.92</v>
      </c>
      <c r="O90" s="38">
        <f>IF('table 3_2'!N89=0,"0",IF('table 3_2'!N89&gt;0,'table 3_2'!N89))</f>
        <v>1</v>
      </c>
      <c r="P90" s="38">
        <f>IF('table 3_2'!O89=0,"0",IF('table 3_2'!O89&gt;0,'table 3_2'!O89))</f>
        <v>1</v>
      </c>
      <c r="Q90" s="38">
        <f>IF('table 3_2'!P89=0,"0",IF('table 3_2'!P89&gt;0,'table 3_2'!P89))</f>
        <v>1</v>
      </c>
      <c r="R90" s="38">
        <f>IF('table 3_2'!Q89=0,"0",IF('table 3_2'!Q89&gt;0,'table 3_2'!Q89))</f>
        <v>391.92</v>
      </c>
      <c r="S90" s="38">
        <f>IF('table 3_2'!R89=0,"0",IF('table 3_2'!R89&gt;0,'table 3_2'!R89))</f>
        <v>6</v>
      </c>
      <c r="T90" s="5"/>
      <c r="U90" s="39"/>
      <c r="V90" s="14"/>
    </row>
    <row r="91" spans="1:22" ht="12.75" x14ac:dyDescent="0.2">
      <c r="A91" s="55">
        <v>531</v>
      </c>
      <c r="B91" s="29" t="s">
        <v>104</v>
      </c>
      <c r="C91" s="38">
        <f>IF('table 3_2'!B90=0,"0",IF('table 3_2'!B90&gt;0,'table 3_2'!B90))</f>
        <v>2</v>
      </c>
      <c r="D91" s="38">
        <f>IF('table 3_2'!C90=0,"0",IF('table 3_2'!C90&gt;0,'table 3_2'!C90))</f>
        <v>1</v>
      </c>
      <c r="E91" s="38" t="str">
        <f>IF('table 3_2'!D90=0,"0",IF('table 3_2'!D90&gt;0,'table 3_2'!D90))</f>
        <v>0</v>
      </c>
      <c r="F91" s="38">
        <f>IF('table 3_2'!E90=0,"0",IF('table 3_2'!E90&gt;0,'table 3_2'!E90))</f>
        <v>3</v>
      </c>
      <c r="G91" s="38">
        <f>IF('table 3_2'!F90=0,"0",IF('table 3_2'!F90&gt;0,'table 3_2'!F90))</f>
        <v>2</v>
      </c>
      <c r="H91" s="38">
        <f>IF('table 3_2'!G90=0,"0",IF('table 3_2'!G90&gt;0,'table 3_2'!G90))</f>
        <v>4</v>
      </c>
      <c r="I91" s="38" t="str">
        <f>IF('table 3_2'!H90=0,"0",IF('table 3_2'!H90&gt;0,'table 3_2'!H90))</f>
        <v>0</v>
      </c>
      <c r="J91" s="38">
        <f>IF('table 3_2'!I90=0,"0",IF('table 3_2'!I90&gt;0,'table 3_2'!I90))</f>
        <v>6</v>
      </c>
      <c r="K91" s="38">
        <f>IF('table 3_2'!J90=0,"0",IF('table 3_2'!J90&gt;0,'table 3_2'!J90))</f>
        <v>7</v>
      </c>
      <c r="L91" s="38">
        <f>IF('table 3_2'!K90=0,"0",IF('table 3_2'!K90&gt;0,'table 3_2'!K90))</f>
        <v>1</v>
      </c>
      <c r="M91" s="38" t="str">
        <f>IF('table 3_2'!L90=0,"0",IF('table 3_2'!L90&gt;0,'table 3_2'!L90))</f>
        <v>0</v>
      </c>
      <c r="N91" s="38">
        <f>IF('table 3_2'!M90=0,"0",IF('table 3_2'!M90&gt;0,'table 3_2'!M90))</f>
        <v>164</v>
      </c>
      <c r="O91" s="38">
        <f>IF('table 3_2'!N90=0,"0",IF('table 3_2'!N90&gt;0,'table 3_2'!N90))</f>
        <v>1</v>
      </c>
      <c r="P91" s="38" t="str">
        <f>IF('table 3_2'!O90=0,"0",IF('table 3_2'!O90&gt;0,'table 3_2'!O90))</f>
        <v>0</v>
      </c>
      <c r="Q91" s="38">
        <f>IF('table 3_2'!P90=0,"0",IF('table 3_2'!P90&gt;0,'table 3_2'!P90))</f>
        <v>2</v>
      </c>
      <c r="R91" s="38">
        <f>IF('table 3_2'!Q90=0,"0",IF('table 3_2'!Q90&gt;0,'table 3_2'!Q90))</f>
        <v>167</v>
      </c>
      <c r="S91" s="38">
        <f>IF('table 3_2'!R90=0,"0",IF('table 3_2'!R90&gt;0,'table 3_2'!R90))</f>
        <v>2</v>
      </c>
      <c r="T91" s="5"/>
      <c r="U91" s="39"/>
      <c r="V91" s="14"/>
    </row>
    <row r="92" spans="1:22" ht="12.75" x14ac:dyDescent="0.2">
      <c r="A92" s="55">
        <v>540</v>
      </c>
      <c r="B92" s="29" t="s">
        <v>105</v>
      </c>
      <c r="C92" s="38">
        <f>IF('table 3_2'!B91=0,"0",IF('table 3_2'!B91&gt;0,'table 3_2'!B91))</f>
        <v>7</v>
      </c>
      <c r="D92" s="38">
        <f>IF('table 3_2'!C91=0,"0",IF('table 3_2'!C91&gt;0,'table 3_2'!C91))</f>
        <v>2</v>
      </c>
      <c r="E92" s="38" t="str">
        <f>IF('table 3_2'!D91=0,"0",IF('table 3_2'!D91&gt;0,'table 3_2'!D91))</f>
        <v>0</v>
      </c>
      <c r="F92" s="38">
        <f>IF('table 3_2'!E91=0,"0",IF('table 3_2'!E91&gt;0,'table 3_2'!E91))</f>
        <v>9</v>
      </c>
      <c r="G92" s="38">
        <f>IF('table 3_2'!F91=0,"0",IF('table 3_2'!F91&gt;0,'table 3_2'!F91))</f>
        <v>5</v>
      </c>
      <c r="H92" s="38">
        <f>IF('table 3_2'!G91=0,"0",IF('table 3_2'!G91&gt;0,'table 3_2'!G91))</f>
        <v>5</v>
      </c>
      <c r="I92" s="38" t="str">
        <f>IF('table 3_2'!H91=0,"0",IF('table 3_2'!H91&gt;0,'table 3_2'!H91))</f>
        <v>0</v>
      </c>
      <c r="J92" s="38">
        <f>IF('table 3_2'!I91=0,"0",IF('table 3_2'!I91&gt;0,'table 3_2'!I91))</f>
        <v>10</v>
      </c>
      <c r="K92" s="38">
        <f>IF('table 3_2'!J91=0,"0",IF('table 3_2'!J91&gt;0,'table 3_2'!J91))</f>
        <v>23</v>
      </c>
      <c r="L92" s="38">
        <f>IF('table 3_2'!K91=0,"0",IF('table 3_2'!K91&gt;0,'table 3_2'!K91))</f>
        <v>2</v>
      </c>
      <c r="M92" s="38" t="str">
        <f>IF('table 3_2'!L91=0,"0",IF('table 3_2'!L91&gt;0,'table 3_2'!L91))</f>
        <v>0</v>
      </c>
      <c r="N92" s="38">
        <f>IF('table 3_2'!M91=0,"0",IF('table 3_2'!M91&gt;0,'table 3_2'!M91))</f>
        <v>415</v>
      </c>
      <c r="O92" s="38">
        <f>IF('table 3_2'!N91=0,"0",IF('table 3_2'!N91&gt;0,'table 3_2'!N91))</f>
        <v>1</v>
      </c>
      <c r="P92" s="38" t="str">
        <f>IF('table 3_2'!O91=0,"0",IF('table 3_2'!O91&gt;0,'table 3_2'!O91))</f>
        <v>0</v>
      </c>
      <c r="Q92" s="38">
        <f>IF('table 3_2'!P91=0,"0",IF('table 3_2'!P91&gt;0,'table 3_2'!P91))</f>
        <v>1</v>
      </c>
      <c r="R92" s="38">
        <f>IF('table 3_2'!Q91=0,"0",IF('table 3_2'!Q91&gt;0,'table 3_2'!Q91))</f>
        <v>417</v>
      </c>
      <c r="S92" s="38">
        <f>IF('table 3_2'!R91=0,"0",IF('table 3_2'!R91&gt;0,'table 3_2'!R91))</f>
        <v>4</v>
      </c>
      <c r="T92" s="5"/>
      <c r="U92" s="39"/>
      <c r="V92" s="14"/>
    </row>
    <row r="93" spans="1:22" ht="12.75" x14ac:dyDescent="0.2">
      <c r="A93" s="55">
        <v>541</v>
      </c>
      <c r="B93" s="29" t="s">
        <v>106</v>
      </c>
      <c r="C93" s="38">
        <f>IF('table 3_2'!B92=0,"0",IF('table 3_2'!B92&gt;0,'table 3_2'!B92))</f>
        <v>5</v>
      </c>
      <c r="D93" s="38" t="str">
        <f>IF('table 3_2'!C92=0,"0",IF('table 3_2'!C92&gt;0,'table 3_2'!C92))</f>
        <v>0</v>
      </c>
      <c r="E93" s="38" t="str">
        <f>IF('table 3_2'!D92=0,"0",IF('table 3_2'!D92&gt;0,'table 3_2'!D92))</f>
        <v>0</v>
      </c>
      <c r="F93" s="38">
        <f>IF('table 3_2'!E92=0,"0",IF('table 3_2'!E92&gt;0,'table 3_2'!E92))</f>
        <v>5</v>
      </c>
      <c r="G93" s="38">
        <f>IF('table 3_2'!F92=0,"0",IF('table 3_2'!F92&gt;0,'table 3_2'!F92))</f>
        <v>5</v>
      </c>
      <c r="H93" s="38" t="str">
        <f>IF('table 3_2'!G92=0,"0",IF('table 3_2'!G92&gt;0,'table 3_2'!G92))</f>
        <v>0</v>
      </c>
      <c r="I93" s="38" t="str">
        <f>IF('table 3_2'!H92=0,"0",IF('table 3_2'!H92&gt;0,'table 3_2'!H92))</f>
        <v>0</v>
      </c>
      <c r="J93" s="38">
        <f>IF('table 3_2'!I92=0,"0",IF('table 3_2'!I92&gt;0,'table 3_2'!I92))</f>
        <v>5</v>
      </c>
      <c r="K93" s="38">
        <f>IF('table 3_2'!J92=0,"0",IF('table 3_2'!J92&gt;0,'table 3_2'!J92))</f>
        <v>10.9</v>
      </c>
      <c r="L93" s="38" t="str">
        <f>IF('table 3_2'!K92=0,"0",IF('table 3_2'!K92&gt;0,'table 3_2'!K92))</f>
        <v>0</v>
      </c>
      <c r="M93" s="38" t="str">
        <f>IF('table 3_2'!L92=0,"0",IF('table 3_2'!L92&gt;0,'table 3_2'!L92))</f>
        <v>0</v>
      </c>
      <c r="N93" s="38">
        <f>IF('table 3_2'!M92=0,"0",IF('table 3_2'!M92&gt;0,'table 3_2'!M92))</f>
        <v>139.29</v>
      </c>
      <c r="O93" s="38">
        <f>IF('table 3_2'!N92=0,"0",IF('table 3_2'!N92&gt;0,'table 3_2'!N92))</f>
        <v>1</v>
      </c>
      <c r="P93" s="38" t="str">
        <f>IF('table 3_2'!O92=0,"0",IF('table 3_2'!O92&gt;0,'table 3_2'!O92))</f>
        <v>0</v>
      </c>
      <c r="Q93" s="38" t="str">
        <f>IF('table 3_2'!P92=0,"0",IF('table 3_2'!P92&gt;0,'table 3_2'!P92))</f>
        <v>0</v>
      </c>
      <c r="R93" s="38">
        <f>IF('table 3_2'!Q92=0,"0",IF('table 3_2'!Q92&gt;0,'table 3_2'!Q92))</f>
        <v>140.29</v>
      </c>
      <c r="S93" s="38">
        <f>IF('table 3_2'!R92=0,"0",IF('table 3_2'!R92&gt;0,'table 3_2'!R92))</f>
        <v>5</v>
      </c>
      <c r="T93" s="5"/>
      <c r="U93" s="39"/>
      <c r="V93" s="14"/>
    </row>
    <row r="94" spans="1:22" ht="12.75" x14ac:dyDescent="0.2">
      <c r="A94" s="55">
        <v>542</v>
      </c>
      <c r="B94" s="29" t="s">
        <v>107</v>
      </c>
      <c r="C94" s="38" t="str">
        <f>IF('table 3_2'!B93=0,"0",IF('table 3_2'!B93&gt;0,'table 3_2'!B93))</f>
        <v>0</v>
      </c>
      <c r="D94" s="38" t="str">
        <f>IF('table 3_2'!C93=0,"0",IF('table 3_2'!C93&gt;0,'table 3_2'!C93))</f>
        <v>0</v>
      </c>
      <c r="E94" s="38" t="str">
        <f>IF('table 3_2'!D93=0,"0",IF('table 3_2'!D93&gt;0,'table 3_2'!D93))</f>
        <v>0</v>
      </c>
      <c r="F94" s="38" t="str">
        <f>IF('table 3_2'!E93=0,"0",IF('table 3_2'!E93&gt;0,'table 3_2'!E93))</f>
        <v>0</v>
      </c>
      <c r="G94" s="38">
        <f>IF('table 3_2'!F93=0,"0",IF('table 3_2'!F93&gt;0,'table 3_2'!F93))</f>
        <v>1</v>
      </c>
      <c r="H94" s="38" t="str">
        <f>IF('table 3_2'!G93=0,"0",IF('table 3_2'!G93&gt;0,'table 3_2'!G93))</f>
        <v>0</v>
      </c>
      <c r="I94" s="38" t="str">
        <f>IF('table 3_2'!H93=0,"0",IF('table 3_2'!H93&gt;0,'table 3_2'!H93))</f>
        <v>0</v>
      </c>
      <c r="J94" s="38">
        <f>IF('table 3_2'!I93=0,"0",IF('table 3_2'!I93&gt;0,'table 3_2'!I93))</f>
        <v>1</v>
      </c>
      <c r="K94" s="38">
        <f>IF('table 3_2'!J93=0,"0",IF('table 3_2'!J93&gt;0,'table 3_2'!J93))</f>
        <v>3.84</v>
      </c>
      <c r="L94" s="38" t="str">
        <f>IF('table 3_2'!K93=0,"0",IF('table 3_2'!K93&gt;0,'table 3_2'!K93))</f>
        <v>0</v>
      </c>
      <c r="M94" s="38" t="str">
        <f>IF('table 3_2'!L93=0,"0",IF('table 3_2'!L93&gt;0,'table 3_2'!L93))</f>
        <v>0</v>
      </c>
      <c r="N94" s="38">
        <f>IF('table 3_2'!M93=0,"0",IF('table 3_2'!M93&gt;0,'table 3_2'!M93))</f>
        <v>33.099999999999994</v>
      </c>
      <c r="O94" s="38">
        <f>IF('table 3_2'!N93=0,"0",IF('table 3_2'!N93&gt;0,'table 3_2'!N93))</f>
        <v>0.5</v>
      </c>
      <c r="P94" s="38" t="str">
        <f>IF('table 3_2'!O93=0,"0",IF('table 3_2'!O93&gt;0,'table 3_2'!O93))</f>
        <v>0</v>
      </c>
      <c r="Q94" s="38">
        <f>IF('table 3_2'!P93=0,"0",IF('table 3_2'!P93&gt;0,'table 3_2'!P93))</f>
        <v>1</v>
      </c>
      <c r="R94" s="38">
        <f>IF('table 3_2'!Q93=0,"0",IF('table 3_2'!Q93&gt;0,'table 3_2'!Q93))</f>
        <v>34.599999999999994</v>
      </c>
      <c r="S94" s="38">
        <f>IF('table 3_2'!R93=0,"0",IF('table 3_2'!R93&gt;0,'table 3_2'!R93))</f>
        <v>1</v>
      </c>
      <c r="T94" s="5"/>
      <c r="U94" s="39"/>
      <c r="V94" s="14"/>
    </row>
    <row r="95" spans="1:22" ht="12.75" x14ac:dyDescent="0.2">
      <c r="A95" s="55">
        <v>550</v>
      </c>
      <c r="B95" s="29" t="s">
        <v>108</v>
      </c>
      <c r="C95" s="38">
        <f>IF('table 3_2'!B94=0,"0",IF('table 3_2'!B94&gt;0,'table 3_2'!B94))</f>
        <v>5</v>
      </c>
      <c r="D95" s="38">
        <f>IF('table 3_2'!C94=0,"0",IF('table 3_2'!C94&gt;0,'table 3_2'!C94))</f>
        <v>2</v>
      </c>
      <c r="E95" s="38" t="str">
        <f>IF('table 3_2'!D94=0,"0",IF('table 3_2'!D94&gt;0,'table 3_2'!D94))</f>
        <v>0</v>
      </c>
      <c r="F95" s="38">
        <f>IF('table 3_2'!E94=0,"0",IF('table 3_2'!E94&gt;0,'table 3_2'!E94))</f>
        <v>7</v>
      </c>
      <c r="G95" s="38">
        <f>IF('table 3_2'!F94=0,"0",IF('table 3_2'!F94&gt;0,'table 3_2'!F94))</f>
        <v>5</v>
      </c>
      <c r="H95" s="38">
        <f>IF('table 3_2'!G94=0,"0",IF('table 3_2'!G94&gt;0,'table 3_2'!G94))</f>
        <v>2.5</v>
      </c>
      <c r="I95" s="38" t="str">
        <f>IF('table 3_2'!H94=0,"0",IF('table 3_2'!H94&gt;0,'table 3_2'!H94))</f>
        <v>0</v>
      </c>
      <c r="J95" s="38">
        <f>IF('table 3_2'!I94=0,"0",IF('table 3_2'!I94&gt;0,'table 3_2'!I94))</f>
        <v>7.5</v>
      </c>
      <c r="K95" s="38">
        <f>IF('table 3_2'!J94=0,"0",IF('table 3_2'!J94&gt;0,'table 3_2'!J94))</f>
        <v>14</v>
      </c>
      <c r="L95" s="38" t="str">
        <f>IF('table 3_2'!K94=0,"0",IF('table 3_2'!K94&gt;0,'table 3_2'!K94))</f>
        <v>0</v>
      </c>
      <c r="M95" s="38" t="str">
        <f>IF('table 3_2'!L94=0,"0",IF('table 3_2'!L94&gt;0,'table 3_2'!L94))</f>
        <v>0</v>
      </c>
      <c r="N95" s="38">
        <f>IF('table 3_2'!M94=0,"0",IF('table 3_2'!M94&gt;0,'table 3_2'!M94))</f>
        <v>384.25</v>
      </c>
      <c r="O95" s="38">
        <f>IF('table 3_2'!N94=0,"0",IF('table 3_2'!N94&gt;0,'table 3_2'!N94))</f>
        <v>1</v>
      </c>
      <c r="P95" s="38" t="str">
        <f>IF('table 3_2'!O94=0,"0",IF('table 3_2'!O94&gt;0,'table 3_2'!O94))</f>
        <v>0</v>
      </c>
      <c r="Q95" s="38">
        <f>IF('table 3_2'!P94=0,"0",IF('table 3_2'!P94&gt;0,'table 3_2'!P94))</f>
        <v>2</v>
      </c>
      <c r="R95" s="38">
        <f>IF('table 3_2'!Q94=0,"0",IF('table 3_2'!Q94&gt;0,'table 3_2'!Q94))</f>
        <v>387.25</v>
      </c>
      <c r="S95" s="38">
        <f>IF('table 3_2'!R94=0,"0",IF('table 3_2'!R94&gt;0,'table 3_2'!R94))</f>
        <v>2</v>
      </c>
      <c r="T95" s="5"/>
      <c r="U95" s="39"/>
      <c r="V95" s="14"/>
    </row>
    <row r="96" spans="1:22" ht="12.75" x14ac:dyDescent="0.2">
      <c r="A96" s="55">
        <v>560</v>
      </c>
      <c r="B96" s="29" t="s">
        <v>109</v>
      </c>
      <c r="C96" s="38">
        <f>IF('table 3_2'!B95=0,"0",IF('table 3_2'!B95&gt;0,'table 3_2'!B95))</f>
        <v>5</v>
      </c>
      <c r="D96" s="38">
        <f>IF('table 3_2'!C95=0,"0",IF('table 3_2'!C95&gt;0,'table 3_2'!C95))</f>
        <v>1</v>
      </c>
      <c r="E96" s="38">
        <f>IF('table 3_2'!D95=0,"0",IF('table 3_2'!D95&gt;0,'table 3_2'!D95))</f>
        <v>1</v>
      </c>
      <c r="F96" s="38">
        <f>IF('table 3_2'!E95=0,"0",IF('table 3_2'!E95&gt;0,'table 3_2'!E95))</f>
        <v>7</v>
      </c>
      <c r="G96" s="38">
        <f>IF('table 3_2'!F95=0,"0",IF('table 3_2'!F95&gt;0,'table 3_2'!F95))</f>
        <v>3</v>
      </c>
      <c r="H96" s="38">
        <f>IF('table 3_2'!G95=0,"0",IF('table 3_2'!G95&gt;0,'table 3_2'!G95))</f>
        <v>3</v>
      </c>
      <c r="I96" s="38" t="str">
        <f>IF('table 3_2'!H95=0,"0",IF('table 3_2'!H95&gt;0,'table 3_2'!H95))</f>
        <v>0</v>
      </c>
      <c r="J96" s="38">
        <f>IF('table 3_2'!I95=0,"0",IF('table 3_2'!I95&gt;0,'table 3_2'!I95))</f>
        <v>6</v>
      </c>
      <c r="K96" s="38">
        <f>IF('table 3_2'!J95=0,"0",IF('table 3_2'!J95&gt;0,'table 3_2'!J95))</f>
        <v>19</v>
      </c>
      <c r="L96" s="38">
        <f>IF('table 3_2'!K95=0,"0",IF('table 3_2'!K95&gt;0,'table 3_2'!K95))</f>
        <v>1</v>
      </c>
      <c r="M96" s="38">
        <f>IF('table 3_2'!L95=0,"0",IF('table 3_2'!L95&gt;0,'table 3_2'!L95))</f>
        <v>1</v>
      </c>
      <c r="N96" s="38">
        <f>IF('table 3_2'!M95=0,"0",IF('table 3_2'!M95&gt;0,'table 3_2'!M95))</f>
        <v>283.49</v>
      </c>
      <c r="O96" s="38">
        <f>IF('table 3_2'!N95=0,"0",IF('table 3_2'!N95&gt;0,'table 3_2'!N95))</f>
        <v>1</v>
      </c>
      <c r="P96" s="38" t="str">
        <f>IF('table 3_2'!O95=0,"0",IF('table 3_2'!O95&gt;0,'table 3_2'!O95))</f>
        <v>0</v>
      </c>
      <c r="Q96" s="38">
        <f>IF('table 3_2'!P95=0,"0",IF('table 3_2'!P95&gt;0,'table 3_2'!P95))</f>
        <v>2</v>
      </c>
      <c r="R96" s="38">
        <f>IF('table 3_2'!Q95=0,"0",IF('table 3_2'!Q95&gt;0,'table 3_2'!Q95))</f>
        <v>286.49</v>
      </c>
      <c r="S96" s="38">
        <f>IF('table 3_2'!R95=0,"0",IF('table 3_2'!R95&gt;0,'table 3_2'!R95))</f>
        <v>12</v>
      </c>
      <c r="T96" s="5"/>
      <c r="U96" s="39"/>
      <c r="V96" s="14"/>
    </row>
    <row r="97" spans="1:22" ht="12.75" x14ac:dyDescent="0.2">
      <c r="A97" s="55">
        <v>570</v>
      </c>
      <c r="B97" s="29" t="s">
        <v>110</v>
      </c>
      <c r="C97" s="38">
        <f>IF('table 3_2'!B96=0,"0",IF('table 3_2'!B96&gt;0,'table 3_2'!B96))</f>
        <v>19</v>
      </c>
      <c r="D97" s="38">
        <f>IF('table 3_2'!C96=0,"0",IF('table 3_2'!C96&gt;0,'table 3_2'!C96))</f>
        <v>3</v>
      </c>
      <c r="E97" s="38">
        <f>IF('table 3_2'!D96=0,"0",IF('table 3_2'!D96&gt;0,'table 3_2'!D96))</f>
        <v>2</v>
      </c>
      <c r="F97" s="38">
        <f>IF('table 3_2'!E96=0,"0",IF('table 3_2'!E96&gt;0,'table 3_2'!E96))</f>
        <v>24</v>
      </c>
      <c r="G97" s="38">
        <f>IF('table 3_2'!F96=0,"0",IF('table 3_2'!F96&gt;0,'table 3_2'!F96))</f>
        <v>19</v>
      </c>
      <c r="H97" s="38">
        <f>IF('table 3_2'!G96=0,"0",IF('table 3_2'!G96&gt;0,'table 3_2'!G96))</f>
        <v>16</v>
      </c>
      <c r="I97" s="38">
        <f>IF('table 3_2'!H96=0,"0",IF('table 3_2'!H96&gt;0,'table 3_2'!H96))</f>
        <v>3</v>
      </c>
      <c r="J97" s="38">
        <f>IF('table 3_2'!I96=0,"0",IF('table 3_2'!I96&gt;0,'table 3_2'!I96))</f>
        <v>38</v>
      </c>
      <c r="K97" s="38">
        <f>IF('table 3_2'!J96=0,"0",IF('table 3_2'!J96&gt;0,'table 3_2'!J96))</f>
        <v>52.7</v>
      </c>
      <c r="L97" s="38">
        <f>IF('table 3_2'!K96=0,"0",IF('table 3_2'!K96&gt;0,'table 3_2'!K96))</f>
        <v>6</v>
      </c>
      <c r="M97" s="38" t="str">
        <f>IF('table 3_2'!L96=0,"0",IF('table 3_2'!L96&gt;0,'table 3_2'!L96))</f>
        <v>0</v>
      </c>
      <c r="N97" s="38">
        <f>IF('table 3_2'!M96=0,"0",IF('table 3_2'!M96&gt;0,'table 3_2'!M96))</f>
        <v>1059.0600000000002</v>
      </c>
      <c r="O97" s="38">
        <f>IF('table 3_2'!N96=0,"0",IF('table 3_2'!N96&gt;0,'table 3_2'!N96))</f>
        <v>1</v>
      </c>
      <c r="P97" s="38" t="str">
        <f>IF('table 3_2'!O96=0,"0",IF('table 3_2'!O96&gt;0,'table 3_2'!O96))</f>
        <v>0</v>
      </c>
      <c r="Q97" s="38">
        <f>IF('table 3_2'!P96=0,"0",IF('table 3_2'!P96&gt;0,'table 3_2'!P96))</f>
        <v>7</v>
      </c>
      <c r="R97" s="38">
        <f>IF('table 3_2'!Q96=0,"0",IF('table 3_2'!Q96&gt;0,'table 3_2'!Q96))</f>
        <v>1067.0600000000002</v>
      </c>
      <c r="S97" s="38">
        <f>IF('table 3_2'!R96=0,"0",IF('table 3_2'!R96&gt;0,'table 3_2'!R96))</f>
        <v>8.5</v>
      </c>
      <c r="T97" s="5"/>
      <c r="U97" s="39"/>
      <c r="V97" s="14"/>
    </row>
    <row r="98" spans="1:22" ht="12.75" x14ac:dyDescent="0.2">
      <c r="A98" s="55">
        <v>580</v>
      </c>
      <c r="B98" s="29" t="s">
        <v>111</v>
      </c>
      <c r="C98" s="38">
        <f>IF('table 3_2'!B97=0,"0",IF('table 3_2'!B97&gt;0,'table 3_2'!B97))</f>
        <v>4</v>
      </c>
      <c r="D98" s="38">
        <f>IF('table 3_2'!C97=0,"0",IF('table 3_2'!C97&gt;0,'table 3_2'!C97))</f>
        <v>3</v>
      </c>
      <c r="E98" s="38">
        <f>IF('table 3_2'!D97=0,"0",IF('table 3_2'!D97&gt;0,'table 3_2'!D97))</f>
        <v>2</v>
      </c>
      <c r="F98" s="38">
        <f>IF('table 3_2'!E97=0,"0",IF('table 3_2'!E97&gt;0,'table 3_2'!E97))</f>
        <v>9</v>
      </c>
      <c r="G98" s="38">
        <f>IF('table 3_2'!F97=0,"0",IF('table 3_2'!F97&gt;0,'table 3_2'!F97))</f>
        <v>5</v>
      </c>
      <c r="H98" s="38">
        <f>IF('table 3_2'!G97=0,"0",IF('table 3_2'!G97&gt;0,'table 3_2'!G97))</f>
        <v>4</v>
      </c>
      <c r="I98" s="38" t="str">
        <f>IF('table 3_2'!H97=0,"0",IF('table 3_2'!H97&gt;0,'table 3_2'!H97))</f>
        <v>0</v>
      </c>
      <c r="J98" s="38">
        <f>IF('table 3_2'!I97=0,"0",IF('table 3_2'!I97&gt;0,'table 3_2'!I97))</f>
        <v>9</v>
      </c>
      <c r="K98" s="38">
        <f>IF('table 3_2'!J97=0,"0",IF('table 3_2'!J97&gt;0,'table 3_2'!J97))</f>
        <v>14</v>
      </c>
      <c r="L98" s="38">
        <f>IF('table 3_2'!K97=0,"0",IF('table 3_2'!K97&gt;0,'table 3_2'!K97))</f>
        <v>3</v>
      </c>
      <c r="M98" s="38">
        <f>IF('table 3_2'!L97=0,"0",IF('table 3_2'!L97&gt;0,'table 3_2'!L97))</f>
        <v>0.85</v>
      </c>
      <c r="N98" s="38">
        <f>IF('table 3_2'!M97=0,"0",IF('table 3_2'!M97&gt;0,'table 3_2'!M97))</f>
        <v>321.91000000000003</v>
      </c>
      <c r="O98" s="38">
        <f>IF('table 3_2'!N97=0,"0",IF('table 3_2'!N97&gt;0,'table 3_2'!N97))</f>
        <v>1</v>
      </c>
      <c r="P98" s="38" t="str">
        <f>IF('table 3_2'!O97=0,"0",IF('table 3_2'!O97&gt;0,'table 3_2'!O97))</f>
        <v>0</v>
      </c>
      <c r="Q98" s="38">
        <f>IF('table 3_2'!P97=0,"0",IF('table 3_2'!P97&gt;0,'table 3_2'!P97))</f>
        <v>1.1499999999999999</v>
      </c>
      <c r="R98" s="38">
        <f>IF('table 3_2'!Q97=0,"0",IF('table 3_2'!Q97&gt;0,'table 3_2'!Q97))</f>
        <v>324.06</v>
      </c>
      <c r="S98" s="38">
        <f>IF('table 3_2'!R97=0,"0",IF('table 3_2'!R97&gt;0,'table 3_2'!R97))</f>
        <v>10</v>
      </c>
      <c r="T98" s="5"/>
      <c r="U98" s="39"/>
      <c r="V98" s="14"/>
    </row>
    <row r="99" spans="1:22" ht="12.75" x14ac:dyDescent="0.2">
      <c r="A99" s="55">
        <v>581</v>
      </c>
      <c r="B99" s="29" t="s">
        <v>112</v>
      </c>
      <c r="C99" s="38" t="str">
        <f>IF('table 3_2'!B98=0,"0",IF('table 3_2'!B98&gt;0,'table 3_2'!B98))</f>
        <v>0</v>
      </c>
      <c r="D99" s="38" t="str">
        <f>IF('table 3_2'!C98=0,"0",IF('table 3_2'!C98&gt;0,'table 3_2'!C98))</f>
        <v>0</v>
      </c>
      <c r="E99" s="38" t="str">
        <f>IF('table 3_2'!D98=0,"0",IF('table 3_2'!D98&gt;0,'table 3_2'!D98))</f>
        <v>0</v>
      </c>
      <c r="F99" s="38" t="str">
        <f>IF('table 3_2'!E98=0,"0",IF('table 3_2'!E98&gt;0,'table 3_2'!E98))</f>
        <v>0</v>
      </c>
      <c r="G99" s="38" t="str">
        <f>IF('table 3_2'!F98=0,"0",IF('table 3_2'!F98&gt;0,'table 3_2'!F98))</f>
        <v>0</v>
      </c>
      <c r="H99" s="38" t="str">
        <f>IF('table 3_2'!G98=0,"0",IF('table 3_2'!G98&gt;0,'table 3_2'!G98))</f>
        <v>0</v>
      </c>
      <c r="I99" s="38">
        <f>IF('table 3_2'!H98=0,"0",IF('table 3_2'!H98&gt;0,'table 3_2'!H98))</f>
        <v>1</v>
      </c>
      <c r="J99" s="38">
        <f>IF('table 3_2'!I98=0,"0",IF('table 3_2'!I98&gt;0,'table 3_2'!I98))</f>
        <v>1</v>
      </c>
      <c r="K99" s="38">
        <f>IF('table 3_2'!J98=0,"0",IF('table 3_2'!J98&gt;0,'table 3_2'!J98))</f>
        <v>1.48</v>
      </c>
      <c r="L99" s="38">
        <f>IF('table 3_2'!K98=0,"0",IF('table 3_2'!K98&gt;0,'table 3_2'!K98))</f>
        <v>0.52</v>
      </c>
      <c r="M99" s="38" t="str">
        <f>IF('table 3_2'!L98=0,"0",IF('table 3_2'!L98&gt;0,'table 3_2'!L98))</f>
        <v>0</v>
      </c>
      <c r="N99" s="38">
        <f>IF('table 3_2'!M98=0,"0",IF('table 3_2'!M98&gt;0,'table 3_2'!M98))</f>
        <v>23</v>
      </c>
      <c r="O99" s="38">
        <f>IF('table 3_2'!N98=0,"0",IF('table 3_2'!N98&gt;0,'table 3_2'!N98))</f>
        <v>1</v>
      </c>
      <c r="P99" s="38" t="str">
        <f>IF('table 3_2'!O98=0,"0",IF('table 3_2'!O98&gt;0,'table 3_2'!O98))</f>
        <v>0</v>
      </c>
      <c r="Q99" s="38" t="str">
        <f>IF('table 3_2'!P98=0,"0",IF('table 3_2'!P98&gt;0,'table 3_2'!P98))</f>
        <v>0</v>
      </c>
      <c r="R99" s="38">
        <f>IF('table 3_2'!Q98=0,"0",IF('table 3_2'!Q98&gt;0,'table 3_2'!Q98))</f>
        <v>24</v>
      </c>
      <c r="S99" s="38" t="str">
        <f>IF('table 3_2'!R98=0,"0",IF('table 3_2'!R98&gt;0,'table 3_2'!R98))</f>
        <v>0</v>
      </c>
      <c r="T99" s="5"/>
      <c r="U99" s="39"/>
      <c r="V99" s="14"/>
    </row>
    <row r="100" spans="1:22" ht="12.75" x14ac:dyDescent="0.2">
      <c r="A100" s="55">
        <v>590</v>
      </c>
      <c r="B100" s="29" t="s">
        <v>113</v>
      </c>
      <c r="C100" s="38">
        <f>IF('table 3_2'!B99=0,"0",IF('table 3_2'!B99&gt;0,'table 3_2'!B99))</f>
        <v>4.75</v>
      </c>
      <c r="D100" s="38">
        <f>IF('table 3_2'!C99=0,"0",IF('table 3_2'!C99&gt;0,'table 3_2'!C99))</f>
        <v>3</v>
      </c>
      <c r="E100" s="38">
        <f>IF('table 3_2'!D99=0,"0",IF('table 3_2'!D99&gt;0,'table 3_2'!D99))</f>
        <v>1</v>
      </c>
      <c r="F100" s="38">
        <f>IF('table 3_2'!E99=0,"0",IF('table 3_2'!E99&gt;0,'table 3_2'!E99))</f>
        <v>8.75</v>
      </c>
      <c r="G100" s="38">
        <f>IF('table 3_2'!F99=0,"0",IF('table 3_2'!F99&gt;0,'table 3_2'!F99))</f>
        <v>5</v>
      </c>
      <c r="H100" s="38">
        <f>IF('table 3_2'!G99=0,"0",IF('table 3_2'!G99&gt;0,'table 3_2'!G99))</f>
        <v>4</v>
      </c>
      <c r="I100" s="38">
        <f>IF('table 3_2'!H99=0,"0",IF('table 3_2'!H99&gt;0,'table 3_2'!H99))</f>
        <v>2</v>
      </c>
      <c r="J100" s="38">
        <f>IF('table 3_2'!I99=0,"0",IF('table 3_2'!I99&gt;0,'table 3_2'!I99))</f>
        <v>11</v>
      </c>
      <c r="K100" s="38">
        <f>IF('table 3_2'!J99=0,"0",IF('table 3_2'!J99&gt;0,'table 3_2'!J99))</f>
        <v>21</v>
      </c>
      <c r="L100" s="38">
        <f>IF('table 3_2'!K99=0,"0",IF('table 3_2'!K99&gt;0,'table 3_2'!K99))</f>
        <v>1</v>
      </c>
      <c r="M100" s="38" t="str">
        <f>IF('table 3_2'!L99=0,"0",IF('table 3_2'!L99&gt;0,'table 3_2'!L99))</f>
        <v>0</v>
      </c>
      <c r="N100" s="38">
        <f>IF('table 3_2'!M99=0,"0",IF('table 3_2'!M99&gt;0,'table 3_2'!M99))</f>
        <v>396.72999999999996</v>
      </c>
      <c r="O100" s="38">
        <f>IF('table 3_2'!N99=0,"0",IF('table 3_2'!N99&gt;0,'table 3_2'!N99))</f>
        <v>1</v>
      </c>
      <c r="P100" s="38">
        <f>IF('table 3_2'!O99=0,"0",IF('table 3_2'!O99&gt;0,'table 3_2'!O99))</f>
        <v>1</v>
      </c>
      <c r="Q100" s="38">
        <f>IF('table 3_2'!P99=0,"0",IF('table 3_2'!P99&gt;0,'table 3_2'!P99))</f>
        <v>3</v>
      </c>
      <c r="R100" s="38">
        <f>IF('table 3_2'!Q99=0,"0",IF('table 3_2'!Q99&gt;0,'table 3_2'!Q99))</f>
        <v>401.72999999999996</v>
      </c>
      <c r="S100" s="38">
        <f>IF('table 3_2'!R99=0,"0",IF('table 3_2'!R99&gt;0,'table 3_2'!R99))</f>
        <v>1.5</v>
      </c>
      <c r="T100" s="5"/>
      <c r="U100" s="39"/>
      <c r="V100" s="14"/>
    </row>
    <row r="101" spans="1:22" ht="12.75" x14ac:dyDescent="0.2">
      <c r="A101" s="55">
        <v>600</v>
      </c>
      <c r="B101" s="29" t="s">
        <v>114</v>
      </c>
      <c r="C101" s="38">
        <f>IF('table 3_2'!B100=0,"0",IF('table 3_2'!B100&gt;0,'table 3_2'!B100))</f>
        <v>10</v>
      </c>
      <c r="D101" s="38">
        <f>IF('table 3_2'!C100=0,"0",IF('table 3_2'!C100&gt;0,'table 3_2'!C100))</f>
        <v>7</v>
      </c>
      <c r="E101" s="38">
        <f>IF('table 3_2'!D100=0,"0",IF('table 3_2'!D100&gt;0,'table 3_2'!D100))</f>
        <v>4</v>
      </c>
      <c r="F101" s="38">
        <f>IF('table 3_2'!E100=0,"0",IF('table 3_2'!E100&gt;0,'table 3_2'!E100))</f>
        <v>21</v>
      </c>
      <c r="G101" s="38">
        <f>IF('table 3_2'!F100=0,"0",IF('table 3_2'!F100&gt;0,'table 3_2'!F100))</f>
        <v>10</v>
      </c>
      <c r="H101" s="38">
        <f>IF('table 3_2'!G100=0,"0",IF('table 3_2'!G100&gt;0,'table 3_2'!G100))</f>
        <v>9</v>
      </c>
      <c r="I101" s="38">
        <f>IF('table 3_2'!H100=0,"0",IF('table 3_2'!H100&gt;0,'table 3_2'!H100))</f>
        <v>8</v>
      </c>
      <c r="J101" s="38">
        <f>IF('table 3_2'!I100=0,"0",IF('table 3_2'!I100&gt;0,'table 3_2'!I100))</f>
        <v>27</v>
      </c>
      <c r="K101" s="38">
        <f>IF('table 3_2'!J100=0,"0",IF('table 3_2'!J100&gt;0,'table 3_2'!J100))</f>
        <v>34</v>
      </c>
      <c r="L101" s="38">
        <f>IF('table 3_2'!K100=0,"0",IF('table 3_2'!K100&gt;0,'table 3_2'!K100))</f>
        <v>9</v>
      </c>
      <c r="M101" s="38">
        <f>IF('table 3_2'!L100=0,"0",IF('table 3_2'!L100&gt;0,'table 3_2'!L100))</f>
        <v>2</v>
      </c>
      <c r="N101" s="38">
        <f>IF('table 3_2'!M100=0,"0",IF('table 3_2'!M100&gt;0,'table 3_2'!M100))</f>
        <v>957.31</v>
      </c>
      <c r="O101" s="38">
        <f>IF('table 3_2'!N100=0,"0",IF('table 3_2'!N100&gt;0,'table 3_2'!N100))</f>
        <v>1</v>
      </c>
      <c r="P101" s="38">
        <f>IF('table 3_2'!O100=0,"0",IF('table 3_2'!O100&gt;0,'table 3_2'!O100))</f>
        <v>1</v>
      </c>
      <c r="Q101" s="38">
        <f>IF('table 3_2'!P100=0,"0",IF('table 3_2'!P100&gt;0,'table 3_2'!P100))</f>
        <v>6</v>
      </c>
      <c r="R101" s="38">
        <f>IF('table 3_2'!Q100=0,"0",IF('table 3_2'!Q100&gt;0,'table 3_2'!Q100))</f>
        <v>965.31</v>
      </c>
      <c r="S101" s="38">
        <f>IF('table 3_2'!R100=0,"0",IF('table 3_2'!R100&gt;0,'table 3_2'!R100))</f>
        <v>5</v>
      </c>
      <c r="T101" s="5"/>
      <c r="U101" s="39"/>
      <c r="V101" s="14"/>
    </row>
    <row r="102" spans="1:22" ht="12.75" x14ac:dyDescent="0.2">
      <c r="A102" s="55">
        <v>610</v>
      </c>
      <c r="B102" s="29" t="s">
        <v>115</v>
      </c>
      <c r="C102" s="38">
        <f>IF('table 3_2'!B101=0,"0",IF('table 3_2'!B101&gt;0,'table 3_2'!B101))</f>
        <v>3</v>
      </c>
      <c r="D102" s="38">
        <f>IF('table 3_2'!C101=0,"0",IF('table 3_2'!C101&gt;0,'table 3_2'!C101))</f>
        <v>1</v>
      </c>
      <c r="E102" s="38" t="str">
        <f>IF('table 3_2'!D101=0,"0",IF('table 3_2'!D101&gt;0,'table 3_2'!D101))</f>
        <v>0</v>
      </c>
      <c r="F102" s="38">
        <f>IF('table 3_2'!E101=0,"0",IF('table 3_2'!E101&gt;0,'table 3_2'!E101))</f>
        <v>4</v>
      </c>
      <c r="G102" s="38">
        <f>IF('table 3_2'!F101=0,"0",IF('table 3_2'!F101&gt;0,'table 3_2'!F101))</f>
        <v>2</v>
      </c>
      <c r="H102" s="38">
        <f>IF('table 3_2'!G101=0,"0",IF('table 3_2'!G101&gt;0,'table 3_2'!G101))</f>
        <v>2</v>
      </c>
      <c r="I102" s="38" t="str">
        <f>IF('table 3_2'!H101=0,"0",IF('table 3_2'!H101&gt;0,'table 3_2'!H101))</f>
        <v>0</v>
      </c>
      <c r="J102" s="38">
        <f>IF('table 3_2'!I101=0,"0",IF('table 3_2'!I101&gt;0,'table 3_2'!I101))</f>
        <v>4</v>
      </c>
      <c r="K102" s="38">
        <f>IF('table 3_2'!J101=0,"0",IF('table 3_2'!J101&gt;0,'table 3_2'!J101))</f>
        <v>6.25</v>
      </c>
      <c r="L102" s="38">
        <f>IF('table 3_2'!K101=0,"0",IF('table 3_2'!K101&gt;0,'table 3_2'!K101))</f>
        <v>0.3</v>
      </c>
      <c r="M102" s="38" t="str">
        <f>IF('table 3_2'!L101=0,"0",IF('table 3_2'!L101&gt;0,'table 3_2'!L101))</f>
        <v>0</v>
      </c>
      <c r="N102" s="38">
        <f>IF('table 3_2'!M101=0,"0",IF('table 3_2'!M101&gt;0,'table 3_2'!M101))</f>
        <v>146</v>
      </c>
      <c r="O102" s="38">
        <f>IF('table 3_2'!N101=0,"0",IF('table 3_2'!N101&gt;0,'table 3_2'!N101))</f>
        <v>1</v>
      </c>
      <c r="P102" s="38" t="str">
        <f>IF('table 3_2'!O101=0,"0",IF('table 3_2'!O101&gt;0,'table 3_2'!O101))</f>
        <v>0</v>
      </c>
      <c r="Q102" s="38" t="str">
        <f>IF('table 3_2'!P101=0,"0",IF('table 3_2'!P101&gt;0,'table 3_2'!P101))</f>
        <v>0</v>
      </c>
      <c r="R102" s="38">
        <f>IF('table 3_2'!Q101=0,"0",IF('table 3_2'!Q101&gt;0,'table 3_2'!Q101))</f>
        <v>147</v>
      </c>
      <c r="S102" s="38">
        <f>IF('table 3_2'!R101=0,"0",IF('table 3_2'!R101&gt;0,'table 3_2'!R101))</f>
        <v>5</v>
      </c>
      <c r="T102" s="5"/>
      <c r="U102" s="39"/>
      <c r="V102" s="14"/>
    </row>
    <row r="103" spans="1:22" ht="12.75" x14ac:dyDescent="0.2">
      <c r="A103" s="55">
        <v>620</v>
      </c>
      <c r="B103" s="29" t="s">
        <v>116</v>
      </c>
      <c r="C103" s="38">
        <f>IF('table 3_2'!B102=0,"0",IF('table 3_2'!B102&gt;0,'table 3_2'!B102))</f>
        <v>7.4</v>
      </c>
      <c r="D103" s="38">
        <f>IF('table 3_2'!C102=0,"0",IF('table 3_2'!C102&gt;0,'table 3_2'!C102))</f>
        <v>2</v>
      </c>
      <c r="E103" s="38" t="str">
        <f>IF('table 3_2'!D102=0,"0",IF('table 3_2'!D102&gt;0,'table 3_2'!D102))</f>
        <v>0</v>
      </c>
      <c r="F103" s="38">
        <f>IF('table 3_2'!E102=0,"0",IF('table 3_2'!E102&gt;0,'table 3_2'!E102))</f>
        <v>9.4</v>
      </c>
      <c r="G103" s="38">
        <f>IF('table 3_2'!F102=0,"0",IF('table 3_2'!F102&gt;0,'table 3_2'!F102))</f>
        <v>8</v>
      </c>
      <c r="H103" s="38">
        <f>IF('table 3_2'!G102=0,"0",IF('table 3_2'!G102&gt;0,'table 3_2'!G102))</f>
        <v>5</v>
      </c>
      <c r="I103" s="38" t="str">
        <f>IF('table 3_2'!H102=0,"0",IF('table 3_2'!H102&gt;0,'table 3_2'!H102))</f>
        <v>0</v>
      </c>
      <c r="J103" s="38">
        <f>IF('table 3_2'!I102=0,"0",IF('table 3_2'!I102&gt;0,'table 3_2'!I102))</f>
        <v>13</v>
      </c>
      <c r="K103" s="38">
        <f>IF('table 3_2'!J102=0,"0",IF('table 3_2'!J102&gt;0,'table 3_2'!J102))</f>
        <v>24.6</v>
      </c>
      <c r="L103" s="38">
        <f>IF('table 3_2'!K102=0,"0",IF('table 3_2'!K102&gt;0,'table 3_2'!K102))</f>
        <v>4</v>
      </c>
      <c r="M103" s="38">
        <f>IF('table 3_2'!L102=0,"0",IF('table 3_2'!L102&gt;0,'table 3_2'!L102))</f>
        <v>1</v>
      </c>
      <c r="N103" s="38">
        <f>IF('table 3_2'!M102=0,"0",IF('table 3_2'!M102&gt;0,'table 3_2'!M102))</f>
        <v>405.8</v>
      </c>
      <c r="O103" s="38">
        <f>IF('table 3_2'!N102=0,"0",IF('table 3_2'!N102&gt;0,'table 3_2'!N102))</f>
        <v>1</v>
      </c>
      <c r="P103" s="38">
        <f>IF('table 3_2'!O102=0,"0",IF('table 3_2'!O102&gt;0,'table 3_2'!O102))</f>
        <v>1</v>
      </c>
      <c r="Q103" s="38">
        <f>IF('table 3_2'!P102=0,"0",IF('table 3_2'!P102&gt;0,'table 3_2'!P102))</f>
        <v>3</v>
      </c>
      <c r="R103" s="38">
        <f>IF('table 3_2'!Q102=0,"0",IF('table 3_2'!Q102&gt;0,'table 3_2'!Q102))</f>
        <v>410.8</v>
      </c>
      <c r="S103" s="38">
        <f>IF('table 3_2'!R102=0,"0",IF('table 3_2'!R102&gt;0,'table 3_2'!R102))</f>
        <v>1</v>
      </c>
      <c r="T103" s="5"/>
      <c r="U103" s="39"/>
      <c r="V103" s="14"/>
    </row>
    <row r="104" spans="1:22" ht="12.75" x14ac:dyDescent="0.2">
      <c r="A104" s="55">
        <v>621</v>
      </c>
      <c r="B104" s="29" t="s">
        <v>117</v>
      </c>
      <c r="C104" s="38">
        <f>IF('table 3_2'!B103=0,"0",IF('table 3_2'!B103&gt;0,'table 3_2'!B103))</f>
        <v>3.95</v>
      </c>
      <c r="D104" s="38" t="str">
        <f>IF('table 3_2'!C103=0,"0",IF('table 3_2'!C103&gt;0,'table 3_2'!C103))</f>
        <v>0</v>
      </c>
      <c r="E104" s="38" t="str">
        <f>IF('table 3_2'!D103=0,"0",IF('table 3_2'!D103&gt;0,'table 3_2'!D103))</f>
        <v>0</v>
      </c>
      <c r="F104" s="38">
        <f>IF('table 3_2'!E103=0,"0",IF('table 3_2'!E103&gt;0,'table 3_2'!E103))</f>
        <v>3.95</v>
      </c>
      <c r="G104" s="38">
        <f>IF('table 3_2'!F103=0,"0",IF('table 3_2'!F103&gt;0,'table 3_2'!F103))</f>
        <v>3</v>
      </c>
      <c r="H104" s="38" t="str">
        <f>IF('table 3_2'!G103=0,"0",IF('table 3_2'!G103&gt;0,'table 3_2'!G103))</f>
        <v>0</v>
      </c>
      <c r="I104" s="38" t="str">
        <f>IF('table 3_2'!H103=0,"0",IF('table 3_2'!H103&gt;0,'table 3_2'!H103))</f>
        <v>0</v>
      </c>
      <c r="J104" s="38">
        <f>IF('table 3_2'!I103=0,"0",IF('table 3_2'!I103&gt;0,'table 3_2'!I103))</f>
        <v>3</v>
      </c>
      <c r="K104" s="38">
        <f>IF('table 3_2'!J103=0,"0",IF('table 3_2'!J103&gt;0,'table 3_2'!J103))</f>
        <v>8.1999999999999993</v>
      </c>
      <c r="L104" s="38">
        <f>IF('table 3_2'!K103=0,"0",IF('table 3_2'!K103&gt;0,'table 3_2'!K103))</f>
        <v>0.5</v>
      </c>
      <c r="M104" s="38" t="str">
        <f>IF('table 3_2'!L103=0,"0",IF('table 3_2'!L103&gt;0,'table 3_2'!L103))</f>
        <v>0</v>
      </c>
      <c r="N104" s="38">
        <f>IF('table 3_2'!M103=0,"0",IF('table 3_2'!M103&gt;0,'table 3_2'!M103))</f>
        <v>116.86000000000001</v>
      </c>
      <c r="O104" s="38">
        <f>IF('table 3_2'!N103=0,"0",IF('table 3_2'!N103&gt;0,'table 3_2'!N103))</f>
        <v>0.9</v>
      </c>
      <c r="P104" s="38" t="str">
        <f>IF('table 3_2'!O103=0,"0",IF('table 3_2'!O103&gt;0,'table 3_2'!O103))</f>
        <v>0</v>
      </c>
      <c r="Q104" s="38" t="str">
        <f>IF('table 3_2'!P103=0,"0",IF('table 3_2'!P103&gt;0,'table 3_2'!P103))</f>
        <v>0</v>
      </c>
      <c r="R104" s="38">
        <f>IF('table 3_2'!Q103=0,"0",IF('table 3_2'!Q103&gt;0,'table 3_2'!Q103))</f>
        <v>117.76000000000002</v>
      </c>
      <c r="S104" s="38">
        <f>IF('table 3_2'!R103=0,"0",IF('table 3_2'!R103&gt;0,'table 3_2'!R103))</f>
        <v>3</v>
      </c>
      <c r="T104" s="5"/>
      <c r="U104" s="39"/>
      <c r="V104" s="14"/>
    </row>
    <row r="105" spans="1:22" ht="12.75" x14ac:dyDescent="0.2">
      <c r="A105" s="55">
        <v>630</v>
      </c>
      <c r="B105" s="29" t="s">
        <v>118</v>
      </c>
      <c r="C105" s="38">
        <f>IF('table 3_2'!B104=0,"0",IF('table 3_2'!B104&gt;0,'table 3_2'!B104))</f>
        <v>32.21</v>
      </c>
      <c r="D105" s="38">
        <f>IF('table 3_2'!C104=0,"0",IF('table 3_2'!C104&gt;0,'table 3_2'!C104))</f>
        <v>12</v>
      </c>
      <c r="E105" s="38" t="str">
        <f>IF('table 3_2'!D104=0,"0",IF('table 3_2'!D104&gt;0,'table 3_2'!D104))</f>
        <v>0</v>
      </c>
      <c r="F105" s="38">
        <f>IF('table 3_2'!E104=0,"0",IF('table 3_2'!E104&gt;0,'table 3_2'!E104))</f>
        <v>44.21</v>
      </c>
      <c r="G105" s="38">
        <f>IF('table 3_2'!F104=0,"0",IF('table 3_2'!F104&gt;0,'table 3_2'!F104))</f>
        <v>40</v>
      </c>
      <c r="H105" s="38">
        <f>IF('table 3_2'!G104=0,"0",IF('table 3_2'!G104&gt;0,'table 3_2'!G104))</f>
        <v>29.330000000000002</v>
      </c>
      <c r="I105" s="38" t="str">
        <f>IF('table 3_2'!H104=0,"0",IF('table 3_2'!H104&gt;0,'table 3_2'!H104))</f>
        <v>0</v>
      </c>
      <c r="J105" s="38">
        <f>IF('table 3_2'!I104=0,"0",IF('table 3_2'!I104&gt;0,'table 3_2'!I104))</f>
        <v>69.33</v>
      </c>
      <c r="K105" s="38">
        <f>IF('table 3_2'!J104=0,"0",IF('table 3_2'!J104&gt;0,'table 3_2'!J104))</f>
        <v>89.56</v>
      </c>
      <c r="L105" s="38">
        <f>IF('table 3_2'!K104=0,"0",IF('table 3_2'!K104&gt;0,'table 3_2'!K104))</f>
        <v>14</v>
      </c>
      <c r="M105" s="38">
        <f>IF('table 3_2'!L104=0,"0",IF('table 3_2'!L104&gt;0,'table 3_2'!L104))</f>
        <v>6.5</v>
      </c>
      <c r="N105" s="38">
        <f>IF('table 3_2'!M104=0,"0",IF('table 3_2'!M104&gt;0,'table 3_2'!M104))</f>
        <v>2367.65</v>
      </c>
      <c r="O105" s="38">
        <f>IF('table 3_2'!N104=0,"0",IF('table 3_2'!N104&gt;0,'table 3_2'!N104))</f>
        <v>1</v>
      </c>
      <c r="P105" s="38" t="str">
        <f>IF('table 3_2'!O104=0,"0",IF('table 3_2'!O104&gt;0,'table 3_2'!O104))</f>
        <v>0</v>
      </c>
      <c r="Q105" s="38">
        <f>IF('table 3_2'!P104=0,"0",IF('table 3_2'!P104&gt;0,'table 3_2'!P104))</f>
        <v>5</v>
      </c>
      <c r="R105" s="38">
        <f>IF('table 3_2'!Q104=0,"0",IF('table 3_2'!Q104&gt;0,'table 3_2'!Q104))</f>
        <v>2373.65</v>
      </c>
      <c r="S105" s="38">
        <f>IF('table 3_2'!R104=0,"0",IF('table 3_2'!R104&gt;0,'table 3_2'!R104))</f>
        <v>37</v>
      </c>
      <c r="T105" s="5"/>
      <c r="U105" s="39"/>
      <c r="V105" s="14"/>
    </row>
    <row r="106" spans="1:22" ht="12.75" x14ac:dyDescent="0.2">
      <c r="A106" s="55">
        <v>640</v>
      </c>
      <c r="B106" s="29" t="s">
        <v>119</v>
      </c>
      <c r="C106" s="38">
        <f>IF('table 3_2'!B105=0,"0",IF('table 3_2'!B105&gt;0,'table 3_2'!B105))</f>
        <v>1</v>
      </c>
      <c r="D106" s="38" t="str">
        <f>IF('table 3_2'!C105=0,"0",IF('table 3_2'!C105&gt;0,'table 3_2'!C105))</f>
        <v>0</v>
      </c>
      <c r="E106" s="38" t="str">
        <f>IF('table 3_2'!D105=0,"0",IF('table 3_2'!D105&gt;0,'table 3_2'!D105))</f>
        <v>0</v>
      </c>
      <c r="F106" s="38">
        <f>IF('table 3_2'!E105=0,"0",IF('table 3_2'!E105&gt;0,'table 3_2'!E105))</f>
        <v>1</v>
      </c>
      <c r="G106" s="38">
        <f>IF('table 3_2'!F105=0,"0",IF('table 3_2'!F105&gt;0,'table 3_2'!F105))</f>
        <v>1</v>
      </c>
      <c r="H106" s="38">
        <f>IF('table 3_2'!G105=0,"0",IF('table 3_2'!G105&gt;0,'table 3_2'!G105))</f>
        <v>1</v>
      </c>
      <c r="I106" s="38" t="str">
        <f>IF('table 3_2'!H105=0,"0",IF('table 3_2'!H105&gt;0,'table 3_2'!H105))</f>
        <v>0</v>
      </c>
      <c r="J106" s="38">
        <f>IF('table 3_2'!I105=0,"0",IF('table 3_2'!I105&gt;0,'table 3_2'!I105))</f>
        <v>2</v>
      </c>
      <c r="K106" s="38">
        <f>IF('table 3_2'!J105=0,"0",IF('table 3_2'!J105&gt;0,'table 3_2'!J105))</f>
        <v>2</v>
      </c>
      <c r="L106" s="38" t="str">
        <f>IF('table 3_2'!K105=0,"0",IF('table 3_2'!K105&gt;0,'table 3_2'!K105))</f>
        <v>0</v>
      </c>
      <c r="M106" s="38" t="str">
        <f>IF('table 3_2'!L105=0,"0",IF('table 3_2'!L105&gt;0,'table 3_2'!L105))</f>
        <v>0</v>
      </c>
      <c r="N106" s="38">
        <f>IF('table 3_2'!M105=0,"0",IF('table 3_2'!M105&gt;0,'table 3_2'!M105))</f>
        <v>85.16</v>
      </c>
      <c r="O106" s="38">
        <f>IF('table 3_2'!N105=0,"0",IF('table 3_2'!N105&gt;0,'table 3_2'!N105))</f>
        <v>1</v>
      </c>
      <c r="P106" s="38" t="str">
        <f>IF('table 3_2'!O105=0,"0",IF('table 3_2'!O105&gt;0,'table 3_2'!O105))</f>
        <v>0</v>
      </c>
      <c r="Q106" s="38">
        <f>IF('table 3_2'!P105=0,"0",IF('table 3_2'!P105&gt;0,'table 3_2'!P105))</f>
        <v>1</v>
      </c>
      <c r="R106" s="38">
        <f>IF('table 3_2'!Q105=0,"0",IF('table 3_2'!Q105&gt;0,'table 3_2'!Q105))</f>
        <v>87.16</v>
      </c>
      <c r="S106" s="38" t="str">
        <f>IF('table 3_2'!R105=0,"0",IF('table 3_2'!R105&gt;0,'table 3_2'!R105))</f>
        <v>0</v>
      </c>
      <c r="T106" s="5"/>
      <c r="U106" s="39"/>
      <c r="V106" s="14"/>
    </row>
    <row r="107" spans="1:22" ht="12.75" x14ac:dyDescent="0.2">
      <c r="A107" s="55">
        <v>650</v>
      </c>
      <c r="B107" s="29" t="s">
        <v>120</v>
      </c>
      <c r="C107" s="38">
        <f>IF('table 3_2'!B106=0,"0",IF('table 3_2'!B106&gt;0,'table 3_2'!B106))</f>
        <v>3</v>
      </c>
      <c r="D107" s="38">
        <f>IF('table 3_2'!C106=0,"0",IF('table 3_2'!C106&gt;0,'table 3_2'!C106))</f>
        <v>3</v>
      </c>
      <c r="E107" s="38">
        <f>IF('table 3_2'!D106=0,"0",IF('table 3_2'!D106&gt;0,'table 3_2'!D106))</f>
        <v>3</v>
      </c>
      <c r="F107" s="38">
        <f>IF('table 3_2'!E106=0,"0",IF('table 3_2'!E106&gt;0,'table 3_2'!E106))</f>
        <v>9</v>
      </c>
      <c r="G107" s="38">
        <f>IF('table 3_2'!F106=0,"0",IF('table 3_2'!F106&gt;0,'table 3_2'!F106))</f>
        <v>4.1399999999999997</v>
      </c>
      <c r="H107" s="38">
        <f>IF('table 3_2'!G106=0,"0",IF('table 3_2'!G106&gt;0,'table 3_2'!G106))</f>
        <v>1</v>
      </c>
      <c r="I107" s="38">
        <f>IF('table 3_2'!H106=0,"0",IF('table 3_2'!H106&gt;0,'table 3_2'!H106))</f>
        <v>2</v>
      </c>
      <c r="J107" s="38">
        <f>IF('table 3_2'!I106=0,"0",IF('table 3_2'!I106&gt;0,'table 3_2'!I106))</f>
        <v>7.14</v>
      </c>
      <c r="K107" s="38">
        <f>IF('table 3_2'!J106=0,"0",IF('table 3_2'!J106&gt;0,'table 3_2'!J106))</f>
        <v>11</v>
      </c>
      <c r="L107" s="38" t="str">
        <f>IF('table 3_2'!K106=0,"0",IF('table 3_2'!K106&gt;0,'table 3_2'!K106))</f>
        <v>0</v>
      </c>
      <c r="M107" s="38" t="str">
        <f>IF('table 3_2'!L106=0,"0",IF('table 3_2'!L106&gt;0,'table 3_2'!L106))</f>
        <v>0</v>
      </c>
      <c r="N107" s="38">
        <f>IF('table 3_2'!M106=0,"0",IF('table 3_2'!M106&gt;0,'table 3_2'!M106))</f>
        <v>274.39</v>
      </c>
      <c r="O107" s="38">
        <f>IF('table 3_2'!N106=0,"0",IF('table 3_2'!N106&gt;0,'table 3_2'!N106))</f>
        <v>1</v>
      </c>
      <c r="P107" s="38" t="str">
        <f>IF('table 3_2'!O106=0,"0",IF('table 3_2'!O106&gt;0,'table 3_2'!O106))</f>
        <v>0</v>
      </c>
      <c r="Q107" s="38">
        <f>IF('table 3_2'!P106=0,"0",IF('table 3_2'!P106&gt;0,'table 3_2'!P106))</f>
        <v>13</v>
      </c>
      <c r="R107" s="38">
        <f>IF('table 3_2'!Q106=0,"0",IF('table 3_2'!Q106&gt;0,'table 3_2'!Q106))</f>
        <v>288.39</v>
      </c>
      <c r="S107" s="38">
        <f>IF('table 3_2'!R106=0,"0",IF('table 3_2'!R106&gt;0,'table 3_2'!R106))</f>
        <v>5</v>
      </c>
      <c r="T107" s="5"/>
      <c r="U107" s="39"/>
      <c r="V107" s="14"/>
    </row>
    <row r="108" spans="1:22" ht="12.75" x14ac:dyDescent="0.2">
      <c r="A108" s="55">
        <v>660</v>
      </c>
      <c r="B108" s="29" t="s">
        <v>121</v>
      </c>
      <c r="C108" s="38">
        <f>IF('table 3_2'!B107=0,"0",IF('table 3_2'!B107&gt;0,'table 3_2'!B107))</f>
        <v>4</v>
      </c>
      <c r="D108" s="38">
        <f>IF('table 3_2'!C107=0,"0",IF('table 3_2'!C107&gt;0,'table 3_2'!C107))</f>
        <v>2</v>
      </c>
      <c r="E108" s="38">
        <f>IF('table 3_2'!D107=0,"0",IF('table 3_2'!D107&gt;0,'table 3_2'!D107))</f>
        <v>1</v>
      </c>
      <c r="F108" s="38">
        <f>IF('table 3_2'!E107=0,"0",IF('table 3_2'!E107&gt;0,'table 3_2'!E107))</f>
        <v>7</v>
      </c>
      <c r="G108" s="38">
        <f>IF('table 3_2'!F107=0,"0",IF('table 3_2'!F107&gt;0,'table 3_2'!F107))</f>
        <v>4</v>
      </c>
      <c r="H108" s="38">
        <f>IF('table 3_2'!G107=0,"0",IF('table 3_2'!G107&gt;0,'table 3_2'!G107))</f>
        <v>2</v>
      </c>
      <c r="I108" s="38">
        <f>IF('table 3_2'!H107=0,"0",IF('table 3_2'!H107&gt;0,'table 3_2'!H107))</f>
        <v>1</v>
      </c>
      <c r="J108" s="38">
        <f>IF('table 3_2'!I107=0,"0",IF('table 3_2'!I107&gt;0,'table 3_2'!I107))</f>
        <v>7</v>
      </c>
      <c r="K108" s="38">
        <f>IF('table 3_2'!J107=0,"0",IF('table 3_2'!J107&gt;0,'table 3_2'!J107))</f>
        <v>12.5</v>
      </c>
      <c r="L108" s="38" t="str">
        <f>IF('table 3_2'!K107=0,"0",IF('table 3_2'!K107&gt;0,'table 3_2'!K107))</f>
        <v>0</v>
      </c>
      <c r="M108" s="38" t="str">
        <f>IF('table 3_2'!L107=0,"0",IF('table 3_2'!L107&gt;0,'table 3_2'!L107))</f>
        <v>0</v>
      </c>
      <c r="N108" s="38">
        <f>IF('table 3_2'!M107=0,"0",IF('table 3_2'!M107&gt;0,'table 3_2'!M107))</f>
        <v>286.45</v>
      </c>
      <c r="O108" s="38">
        <f>IF('table 3_2'!N107=0,"0",IF('table 3_2'!N107&gt;0,'table 3_2'!N107))</f>
        <v>1</v>
      </c>
      <c r="P108" s="38" t="str">
        <f>IF('table 3_2'!O107=0,"0",IF('table 3_2'!O107&gt;0,'table 3_2'!O107))</f>
        <v>0</v>
      </c>
      <c r="Q108" s="38">
        <f>IF('table 3_2'!P107=0,"0",IF('table 3_2'!P107&gt;0,'table 3_2'!P107))</f>
        <v>3</v>
      </c>
      <c r="R108" s="38">
        <f>IF('table 3_2'!Q107=0,"0",IF('table 3_2'!Q107&gt;0,'table 3_2'!Q107))</f>
        <v>290.45</v>
      </c>
      <c r="S108" s="38">
        <f>IF('table 3_2'!R107=0,"0",IF('table 3_2'!R107&gt;0,'table 3_2'!R107))</f>
        <v>5</v>
      </c>
      <c r="T108" s="5"/>
      <c r="U108" s="39"/>
      <c r="V108" s="14"/>
    </row>
    <row r="109" spans="1:22" ht="12.75" x14ac:dyDescent="0.2">
      <c r="A109" s="55">
        <v>661</v>
      </c>
      <c r="B109" s="29" t="s">
        <v>122</v>
      </c>
      <c r="C109" s="38">
        <f>IF('table 3_2'!B108=0,"0",IF('table 3_2'!B108&gt;0,'table 3_2'!B108))</f>
        <v>1</v>
      </c>
      <c r="D109" s="38">
        <f>IF('table 3_2'!C108=0,"0",IF('table 3_2'!C108&gt;0,'table 3_2'!C108))</f>
        <v>1</v>
      </c>
      <c r="E109" s="38" t="str">
        <f>IF('table 3_2'!D108=0,"0",IF('table 3_2'!D108&gt;0,'table 3_2'!D108))</f>
        <v>0</v>
      </c>
      <c r="F109" s="38">
        <f>IF('table 3_2'!E108=0,"0",IF('table 3_2'!E108&gt;0,'table 3_2'!E108))</f>
        <v>2</v>
      </c>
      <c r="G109" s="38">
        <f>IF('table 3_2'!F108=0,"0",IF('table 3_2'!F108&gt;0,'table 3_2'!F108))</f>
        <v>2</v>
      </c>
      <c r="H109" s="38">
        <f>IF('table 3_2'!G108=0,"0",IF('table 3_2'!G108&gt;0,'table 3_2'!G108))</f>
        <v>1</v>
      </c>
      <c r="I109" s="38" t="str">
        <f>IF('table 3_2'!H108=0,"0",IF('table 3_2'!H108&gt;0,'table 3_2'!H108))</f>
        <v>0</v>
      </c>
      <c r="J109" s="38">
        <f>IF('table 3_2'!I108=0,"0",IF('table 3_2'!I108&gt;0,'table 3_2'!I108))</f>
        <v>3</v>
      </c>
      <c r="K109" s="38">
        <f>IF('table 3_2'!J108=0,"0",IF('table 3_2'!J108&gt;0,'table 3_2'!J108))</f>
        <v>1</v>
      </c>
      <c r="L109" s="38" t="str">
        <f>IF('table 3_2'!K108=0,"0",IF('table 3_2'!K108&gt;0,'table 3_2'!K108))</f>
        <v>0</v>
      </c>
      <c r="M109" s="38" t="str">
        <f>IF('table 3_2'!L108=0,"0",IF('table 3_2'!L108&gt;0,'table 3_2'!L108))</f>
        <v>0</v>
      </c>
      <c r="N109" s="38">
        <f>IF('table 3_2'!M108=0,"0",IF('table 3_2'!M108&gt;0,'table 3_2'!M108))</f>
        <v>122.8</v>
      </c>
      <c r="O109" s="38">
        <f>IF('table 3_2'!N108=0,"0",IF('table 3_2'!N108&gt;0,'table 3_2'!N108))</f>
        <v>1</v>
      </c>
      <c r="P109" s="38" t="str">
        <f>IF('table 3_2'!O108=0,"0",IF('table 3_2'!O108&gt;0,'table 3_2'!O108))</f>
        <v>0</v>
      </c>
      <c r="Q109" s="38">
        <f>IF('table 3_2'!P108=0,"0",IF('table 3_2'!P108&gt;0,'table 3_2'!P108))</f>
        <v>1</v>
      </c>
      <c r="R109" s="38">
        <f>IF('table 3_2'!Q108=0,"0",IF('table 3_2'!Q108&gt;0,'table 3_2'!Q108))</f>
        <v>124.8</v>
      </c>
      <c r="S109" s="38">
        <f>IF('table 3_2'!R108=0,"0",IF('table 3_2'!R108&gt;0,'table 3_2'!R108))</f>
        <v>2</v>
      </c>
      <c r="T109" s="5"/>
      <c r="U109" s="39"/>
      <c r="V109" s="14"/>
    </row>
    <row r="110" spans="1:22" ht="12.75" x14ac:dyDescent="0.2">
      <c r="A110" s="55">
        <v>670</v>
      </c>
      <c r="B110" s="29" t="s">
        <v>123</v>
      </c>
      <c r="C110" s="38">
        <f>IF('table 3_2'!B109=0,"0",IF('table 3_2'!B109&gt;0,'table 3_2'!B109))</f>
        <v>3.23</v>
      </c>
      <c r="D110" s="38">
        <f>IF('table 3_2'!C109=0,"0",IF('table 3_2'!C109&gt;0,'table 3_2'!C109))</f>
        <v>1</v>
      </c>
      <c r="E110" s="38" t="str">
        <f>IF('table 3_2'!D109=0,"0",IF('table 3_2'!D109&gt;0,'table 3_2'!D109))</f>
        <v>0</v>
      </c>
      <c r="F110" s="38">
        <f>IF('table 3_2'!E109=0,"0",IF('table 3_2'!E109&gt;0,'table 3_2'!E109))</f>
        <v>4.2300000000000004</v>
      </c>
      <c r="G110" s="38">
        <f>IF('table 3_2'!F109=0,"0",IF('table 3_2'!F109&gt;0,'table 3_2'!F109))</f>
        <v>7</v>
      </c>
      <c r="H110" s="38">
        <f>IF('table 3_2'!G109=0,"0",IF('table 3_2'!G109&gt;0,'table 3_2'!G109))</f>
        <v>4</v>
      </c>
      <c r="I110" s="38" t="str">
        <f>IF('table 3_2'!H109=0,"0",IF('table 3_2'!H109&gt;0,'table 3_2'!H109))</f>
        <v>0</v>
      </c>
      <c r="J110" s="38">
        <f>IF('table 3_2'!I109=0,"0",IF('table 3_2'!I109&gt;0,'table 3_2'!I109))</f>
        <v>11</v>
      </c>
      <c r="K110" s="38">
        <f>IF('table 3_2'!J109=0,"0",IF('table 3_2'!J109&gt;0,'table 3_2'!J109))</f>
        <v>10.69</v>
      </c>
      <c r="L110" s="38">
        <f>IF('table 3_2'!K109=0,"0",IF('table 3_2'!K109&gt;0,'table 3_2'!K109))</f>
        <v>2</v>
      </c>
      <c r="M110" s="38">
        <f>IF('table 3_2'!L109=0,"0",IF('table 3_2'!L109&gt;0,'table 3_2'!L109))</f>
        <v>1</v>
      </c>
      <c r="N110" s="38">
        <f>IF('table 3_2'!M109=0,"0",IF('table 3_2'!M109&gt;0,'table 3_2'!M109))</f>
        <v>256.02999999999997</v>
      </c>
      <c r="O110" s="38">
        <f>IF('table 3_2'!N109=0,"0",IF('table 3_2'!N109&gt;0,'table 3_2'!N109))</f>
        <v>1</v>
      </c>
      <c r="P110" s="38" t="str">
        <f>IF('table 3_2'!O109=0,"0",IF('table 3_2'!O109&gt;0,'table 3_2'!O109))</f>
        <v>0</v>
      </c>
      <c r="Q110" s="38">
        <f>IF('table 3_2'!P109=0,"0",IF('table 3_2'!P109&gt;0,'table 3_2'!P109))</f>
        <v>2.2000000000000002</v>
      </c>
      <c r="R110" s="38">
        <f>IF('table 3_2'!Q109=0,"0",IF('table 3_2'!Q109&gt;0,'table 3_2'!Q109))</f>
        <v>259.22999999999996</v>
      </c>
      <c r="S110" s="38" t="str">
        <f>IF('table 3_2'!R109=0,"0",IF('table 3_2'!R109&gt;0,'table 3_2'!R109))</f>
        <v>0</v>
      </c>
      <c r="T110" s="5"/>
      <c r="U110" s="39"/>
      <c r="V110" s="14"/>
    </row>
    <row r="111" spans="1:22" ht="12.75" x14ac:dyDescent="0.2">
      <c r="A111" s="55">
        <v>680</v>
      </c>
      <c r="B111" s="29" t="s">
        <v>124</v>
      </c>
      <c r="C111" s="38" t="str">
        <f>IF('table 3_2'!B110=0,"0",IF('table 3_2'!B110&gt;0,'table 3_2'!B110))</f>
        <v>0</v>
      </c>
      <c r="D111" s="38">
        <f>IF('table 3_2'!C110=0,"0",IF('table 3_2'!C110&gt;0,'table 3_2'!C110))</f>
        <v>1</v>
      </c>
      <c r="E111" s="38" t="str">
        <f>IF('table 3_2'!D110=0,"0",IF('table 3_2'!D110&gt;0,'table 3_2'!D110))</f>
        <v>0</v>
      </c>
      <c r="F111" s="38">
        <f>IF('table 3_2'!E110=0,"0",IF('table 3_2'!E110&gt;0,'table 3_2'!E110))</f>
        <v>1</v>
      </c>
      <c r="G111" s="38">
        <f>IF('table 3_2'!F110=0,"0",IF('table 3_2'!F110&gt;0,'table 3_2'!F110))</f>
        <v>0.5</v>
      </c>
      <c r="H111" s="38">
        <f>IF('table 3_2'!G110=0,"0",IF('table 3_2'!G110&gt;0,'table 3_2'!G110))</f>
        <v>1.9100000000000001</v>
      </c>
      <c r="I111" s="38" t="str">
        <f>IF('table 3_2'!H110=0,"0",IF('table 3_2'!H110&gt;0,'table 3_2'!H110))</f>
        <v>0</v>
      </c>
      <c r="J111" s="38">
        <f>IF('table 3_2'!I110=0,"0",IF('table 3_2'!I110&gt;0,'table 3_2'!I110))</f>
        <v>2.41</v>
      </c>
      <c r="K111" s="38">
        <f>IF('table 3_2'!J110=0,"0",IF('table 3_2'!J110&gt;0,'table 3_2'!J110))</f>
        <v>6.1899999999999995</v>
      </c>
      <c r="L111" s="38">
        <f>IF('table 3_2'!K110=0,"0",IF('table 3_2'!K110&gt;0,'table 3_2'!K110))</f>
        <v>1</v>
      </c>
      <c r="M111" s="38" t="str">
        <f>IF('table 3_2'!L110=0,"0",IF('table 3_2'!L110&gt;0,'table 3_2'!L110))</f>
        <v>0</v>
      </c>
      <c r="N111" s="38">
        <f>IF('table 3_2'!M110=0,"0",IF('table 3_2'!M110&gt;0,'table 3_2'!M110))</f>
        <v>104.80999999999999</v>
      </c>
      <c r="O111" s="38">
        <f>IF('table 3_2'!N110=0,"0",IF('table 3_2'!N110&gt;0,'table 3_2'!N110))</f>
        <v>1</v>
      </c>
      <c r="P111" s="38" t="str">
        <f>IF('table 3_2'!O110=0,"0",IF('table 3_2'!O110&gt;0,'table 3_2'!O110))</f>
        <v>0</v>
      </c>
      <c r="Q111" s="38">
        <f>IF('table 3_2'!P110=0,"0",IF('table 3_2'!P110&gt;0,'table 3_2'!P110))</f>
        <v>0.8</v>
      </c>
      <c r="R111" s="38">
        <f>IF('table 3_2'!Q110=0,"0",IF('table 3_2'!Q110&gt;0,'table 3_2'!Q110))</f>
        <v>106.60999999999999</v>
      </c>
      <c r="S111" s="38">
        <f>IF('table 3_2'!R110=0,"0",IF('table 3_2'!R110&gt;0,'table 3_2'!R110))</f>
        <v>1</v>
      </c>
      <c r="T111" s="5"/>
      <c r="U111" s="39"/>
      <c r="V111" s="14"/>
    </row>
    <row r="112" spans="1:22" ht="12.75" x14ac:dyDescent="0.2">
      <c r="A112" s="55">
        <v>690</v>
      </c>
      <c r="B112" s="29" t="s">
        <v>125</v>
      </c>
      <c r="C112" s="38">
        <f>IF('table 3_2'!B111=0,"0",IF('table 3_2'!B111&gt;0,'table 3_2'!B111))</f>
        <v>1</v>
      </c>
      <c r="D112" s="38" t="str">
        <f>IF('table 3_2'!C111=0,"0",IF('table 3_2'!C111&gt;0,'table 3_2'!C111))</f>
        <v>0</v>
      </c>
      <c r="E112" s="38" t="str">
        <f>IF('table 3_2'!D111=0,"0",IF('table 3_2'!D111&gt;0,'table 3_2'!D111))</f>
        <v>0</v>
      </c>
      <c r="F112" s="38">
        <f>IF('table 3_2'!E111=0,"0",IF('table 3_2'!E111&gt;0,'table 3_2'!E111))</f>
        <v>1</v>
      </c>
      <c r="G112" s="38">
        <f>IF('table 3_2'!F111=0,"0",IF('table 3_2'!F111&gt;0,'table 3_2'!F111))</f>
        <v>1</v>
      </c>
      <c r="H112" s="38">
        <f>IF('table 3_2'!G111=0,"0",IF('table 3_2'!G111&gt;0,'table 3_2'!G111))</f>
        <v>1</v>
      </c>
      <c r="I112" s="38" t="str">
        <f>IF('table 3_2'!H111=0,"0",IF('table 3_2'!H111&gt;0,'table 3_2'!H111))</f>
        <v>0</v>
      </c>
      <c r="J112" s="38">
        <f>IF('table 3_2'!I111=0,"0",IF('table 3_2'!I111&gt;0,'table 3_2'!I111))</f>
        <v>2</v>
      </c>
      <c r="K112" s="38">
        <f>IF('table 3_2'!J111=0,"0",IF('table 3_2'!J111&gt;0,'table 3_2'!J111))</f>
        <v>3</v>
      </c>
      <c r="L112" s="38" t="str">
        <f>IF('table 3_2'!K111=0,"0",IF('table 3_2'!K111&gt;0,'table 3_2'!K111))</f>
        <v>0</v>
      </c>
      <c r="M112" s="38">
        <f>IF('table 3_2'!L111=0,"0",IF('table 3_2'!L111&gt;0,'table 3_2'!L111))</f>
        <v>1</v>
      </c>
      <c r="N112" s="38">
        <f>IF('table 3_2'!M111=0,"0",IF('table 3_2'!M111&gt;0,'table 3_2'!M111))</f>
        <v>69</v>
      </c>
      <c r="O112" s="38">
        <f>IF('table 3_2'!N111=0,"0",IF('table 3_2'!N111&gt;0,'table 3_2'!N111))</f>
        <v>1</v>
      </c>
      <c r="P112" s="38" t="str">
        <f>IF('table 3_2'!O111=0,"0",IF('table 3_2'!O111&gt;0,'table 3_2'!O111))</f>
        <v>0</v>
      </c>
      <c r="Q112" s="38" t="str">
        <f>IF('table 3_2'!P111=0,"0",IF('table 3_2'!P111&gt;0,'table 3_2'!P111))</f>
        <v>0</v>
      </c>
      <c r="R112" s="38">
        <f>IF('table 3_2'!Q111=0,"0",IF('table 3_2'!Q111&gt;0,'table 3_2'!Q111))</f>
        <v>70</v>
      </c>
      <c r="S112" s="38" t="str">
        <f>IF('table 3_2'!R111=0,"0",IF('table 3_2'!R111&gt;0,'table 3_2'!R111))</f>
        <v>0</v>
      </c>
      <c r="T112" s="5"/>
      <c r="U112" s="39"/>
      <c r="V112" s="14"/>
    </row>
    <row r="113" spans="1:22" ht="12.75" x14ac:dyDescent="0.2">
      <c r="A113" s="55">
        <v>700</v>
      </c>
      <c r="B113" s="29" t="s">
        <v>126</v>
      </c>
      <c r="C113" s="38" t="str">
        <f>IF('table 3_2'!B112=0,"0",IF('table 3_2'!B112&gt;0,'table 3_2'!B112))</f>
        <v>0</v>
      </c>
      <c r="D113" s="38">
        <f>IF('table 3_2'!C112=0,"0",IF('table 3_2'!C112&gt;0,'table 3_2'!C112))</f>
        <v>2</v>
      </c>
      <c r="E113" s="38" t="str">
        <f>IF('table 3_2'!D112=0,"0",IF('table 3_2'!D112&gt;0,'table 3_2'!D112))</f>
        <v>0</v>
      </c>
      <c r="F113" s="38">
        <f>IF('table 3_2'!E112=0,"0",IF('table 3_2'!E112&gt;0,'table 3_2'!E112))</f>
        <v>2</v>
      </c>
      <c r="G113" s="38" t="str">
        <f>IF('table 3_2'!F112=0,"0",IF('table 3_2'!F112&gt;0,'table 3_2'!F112))</f>
        <v>0</v>
      </c>
      <c r="H113" s="38">
        <f>IF('table 3_2'!G112=0,"0",IF('table 3_2'!G112&gt;0,'table 3_2'!G112))</f>
        <v>4.4800000000000004</v>
      </c>
      <c r="I113" s="38" t="str">
        <f>IF('table 3_2'!H112=0,"0",IF('table 3_2'!H112&gt;0,'table 3_2'!H112))</f>
        <v>0</v>
      </c>
      <c r="J113" s="38">
        <f>IF('table 3_2'!I112=0,"0",IF('table 3_2'!I112&gt;0,'table 3_2'!I112))</f>
        <v>4.4800000000000004</v>
      </c>
      <c r="K113" s="38">
        <f>IF('table 3_2'!J112=0,"0",IF('table 3_2'!J112&gt;0,'table 3_2'!J112))</f>
        <v>5</v>
      </c>
      <c r="L113" s="38">
        <f>IF('table 3_2'!K112=0,"0",IF('table 3_2'!K112&gt;0,'table 3_2'!K112))</f>
        <v>1</v>
      </c>
      <c r="M113" s="38" t="str">
        <f>IF('table 3_2'!L112=0,"0",IF('table 3_2'!L112&gt;0,'table 3_2'!L112))</f>
        <v>0</v>
      </c>
      <c r="N113" s="38">
        <f>IF('table 3_2'!M112=0,"0",IF('table 3_2'!M112&gt;0,'table 3_2'!M112))</f>
        <v>197.75</v>
      </c>
      <c r="O113" s="38">
        <f>IF('table 3_2'!N112=0,"0",IF('table 3_2'!N112&gt;0,'table 3_2'!N112))</f>
        <v>1</v>
      </c>
      <c r="P113" s="38" t="str">
        <f>IF('table 3_2'!O112=0,"0",IF('table 3_2'!O112&gt;0,'table 3_2'!O112))</f>
        <v>0</v>
      </c>
      <c r="Q113" s="38">
        <f>IF('table 3_2'!P112=0,"0",IF('table 3_2'!P112&gt;0,'table 3_2'!P112))</f>
        <v>1.5</v>
      </c>
      <c r="R113" s="38">
        <f>IF('table 3_2'!Q112=0,"0",IF('table 3_2'!Q112&gt;0,'table 3_2'!Q112))</f>
        <v>200.25</v>
      </c>
      <c r="S113" s="38">
        <f>IF('table 3_2'!R112=0,"0",IF('table 3_2'!R112&gt;0,'table 3_2'!R112))</f>
        <v>1</v>
      </c>
      <c r="T113" s="5"/>
      <c r="U113" s="39"/>
      <c r="V113" s="14"/>
    </row>
    <row r="114" spans="1:22" ht="12.75" x14ac:dyDescent="0.2">
      <c r="A114" s="55">
        <v>710</v>
      </c>
      <c r="B114" s="29" t="s">
        <v>127</v>
      </c>
      <c r="C114" s="38">
        <f>IF('table 3_2'!B113=0,"0",IF('table 3_2'!B113&gt;0,'table 3_2'!B113))</f>
        <v>11.74</v>
      </c>
      <c r="D114" s="38">
        <f>IF('table 3_2'!C113=0,"0",IF('table 3_2'!C113&gt;0,'table 3_2'!C113))</f>
        <v>4</v>
      </c>
      <c r="E114" s="38">
        <f>IF('table 3_2'!D113=0,"0",IF('table 3_2'!D113&gt;0,'table 3_2'!D113))</f>
        <v>2</v>
      </c>
      <c r="F114" s="38">
        <f>IF('table 3_2'!E113=0,"0",IF('table 3_2'!E113&gt;0,'table 3_2'!E113))</f>
        <v>17.740000000000002</v>
      </c>
      <c r="G114" s="38">
        <f>IF('table 3_2'!F113=0,"0",IF('table 3_2'!F113&gt;0,'table 3_2'!F113))</f>
        <v>9</v>
      </c>
      <c r="H114" s="38">
        <f>IF('table 3_2'!G113=0,"0",IF('table 3_2'!G113&gt;0,'table 3_2'!G113))</f>
        <v>14</v>
      </c>
      <c r="I114" s="38">
        <f>IF('table 3_2'!H113=0,"0",IF('table 3_2'!H113&gt;0,'table 3_2'!H113))</f>
        <v>6.1</v>
      </c>
      <c r="J114" s="38">
        <f>IF('table 3_2'!I113=0,"0",IF('table 3_2'!I113&gt;0,'table 3_2'!I113))</f>
        <v>29.1</v>
      </c>
      <c r="K114" s="38">
        <f>IF('table 3_2'!J113=0,"0",IF('table 3_2'!J113&gt;0,'table 3_2'!J113))</f>
        <v>36.450000000000003</v>
      </c>
      <c r="L114" s="38">
        <f>IF('table 3_2'!K113=0,"0",IF('table 3_2'!K113&gt;0,'table 3_2'!K113))</f>
        <v>6.85</v>
      </c>
      <c r="M114" s="38">
        <f>IF('table 3_2'!L113=0,"0",IF('table 3_2'!L113&gt;0,'table 3_2'!L113))</f>
        <v>1</v>
      </c>
      <c r="N114" s="38">
        <f>IF('table 3_2'!M113=0,"0",IF('table 3_2'!M113&gt;0,'table 3_2'!M113))</f>
        <v>828.19000000000017</v>
      </c>
      <c r="O114" s="38">
        <f>IF('table 3_2'!N113=0,"0",IF('table 3_2'!N113&gt;0,'table 3_2'!N113))</f>
        <v>1</v>
      </c>
      <c r="P114" s="38">
        <f>IF('table 3_2'!O113=0,"0",IF('table 3_2'!O113&gt;0,'table 3_2'!O113))</f>
        <v>2</v>
      </c>
      <c r="Q114" s="38">
        <f>IF('table 3_2'!P113=0,"0",IF('table 3_2'!P113&gt;0,'table 3_2'!P113))</f>
        <v>5.7</v>
      </c>
      <c r="R114" s="38">
        <f>IF('table 3_2'!Q113=0,"0",IF('table 3_2'!Q113&gt;0,'table 3_2'!Q113))</f>
        <v>836.89000000000021</v>
      </c>
      <c r="S114" s="38">
        <f>IF('table 3_2'!R113=0,"0",IF('table 3_2'!R113&gt;0,'table 3_2'!R113))</f>
        <v>31</v>
      </c>
      <c r="T114" s="5"/>
      <c r="U114" s="39"/>
      <c r="V114" s="14"/>
    </row>
    <row r="115" spans="1:22" ht="12.75" x14ac:dyDescent="0.2">
      <c r="A115" s="55">
        <v>720</v>
      </c>
      <c r="B115" s="29" t="s">
        <v>128</v>
      </c>
      <c r="C115" s="38">
        <f>IF('table 3_2'!B114=0,"0",IF('table 3_2'!B114&gt;0,'table 3_2'!B114))</f>
        <v>4</v>
      </c>
      <c r="D115" s="38">
        <f>IF('table 3_2'!C114=0,"0",IF('table 3_2'!C114&gt;0,'table 3_2'!C114))</f>
        <v>2</v>
      </c>
      <c r="E115" s="38" t="str">
        <f>IF('table 3_2'!D114=0,"0",IF('table 3_2'!D114&gt;0,'table 3_2'!D114))</f>
        <v>0</v>
      </c>
      <c r="F115" s="38">
        <f>IF('table 3_2'!E114=0,"0",IF('table 3_2'!E114&gt;0,'table 3_2'!E114))</f>
        <v>6</v>
      </c>
      <c r="G115" s="38">
        <f>IF('table 3_2'!F114=0,"0",IF('table 3_2'!F114&gt;0,'table 3_2'!F114))</f>
        <v>6</v>
      </c>
      <c r="H115" s="38">
        <f>IF('table 3_2'!G114=0,"0",IF('table 3_2'!G114&gt;0,'table 3_2'!G114))</f>
        <v>4</v>
      </c>
      <c r="I115" s="38" t="str">
        <f>IF('table 3_2'!H114=0,"0",IF('table 3_2'!H114&gt;0,'table 3_2'!H114))</f>
        <v>0</v>
      </c>
      <c r="J115" s="38">
        <f>IF('table 3_2'!I114=0,"0",IF('table 3_2'!I114&gt;0,'table 3_2'!I114))</f>
        <v>10</v>
      </c>
      <c r="K115" s="38">
        <f>IF('table 3_2'!J114=0,"0",IF('table 3_2'!J114&gt;0,'table 3_2'!J114))</f>
        <v>17.600000000000001</v>
      </c>
      <c r="L115" s="38">
        <f>IF('table 3_2'!K114=0,"0",IF('table 3_2'!K114&gt;0,'table 3_2'!K114))</f>
        <v>2</v>
      </c>
      <c r="M115" s="38">
        <f>IF('table 3_2'!L114=0,"0",IF('table 3_2'!L114&gt;0,'table 3_2'!L114))</f>
        <v>1</v>
      </c>
      <c r="N115" s="38">
        <f>IF('table 3_2'!M114=0,"0",IF('table 3_2'!M114&gt;0,'table 3_2'!M114))</f>
        <v>332.39000000000004</v>
      </c>
      <c r="O115" s="38">
        <f>IF('table 3_2'!N114=0,"0",IF('table 3_2'!N114&gt;0,'table 3_2'!N114))</f>
        <v>1</v>
      </c>
      <c r="P115" s="38" t="str">
        <f>IF('table 3_2'!O114=0,"0",IF('table 3_2'!O114&gt;0,'table 3_2'!O114))</f>
        <v>0</v>
      </c>
      <c r="Q115" s="38">
        <f>IF('table 3_2'!P114=0,"0",IF('table 3_2'!P114&gt;0,'table 3_2'!P114))</f>
        <v>3</v>
      </c>
      <c r="R115" s="38">
        <f>IF('table 3_2'!Q114=0,"0",IF('table 3_2'!Q114&gt;0,'table 3_2'!Q114))</f>
        <v>336.39000000000004</v>
      </c>
      <c r="S115" s="38">
        <f>IF('table 3_2'!R114=0,"0",IF('table 3_2'!R114&gt;0,'table 3_2'!R114))</f>
        <v>2</v>
      </c>
      <c r="T115" s="5"/>
      <c r="U115" s="39"/>
      <c r="V115" s="14"/>
    </row>
    <row r="116" spans="1:22" ht="12.75" x14ac:dyDescent="0.2">
      <c r="A116" s="55">
        <v>721</v>
      </c>
      <c r="B116" s="29" t="s">
        <v>129</v>
      </c>
      <c r="C116" s="38">
        <f>IF('table 3_2'!B115=0,"0",IF('table 3_2'!B115&gt;0,'table 3_2'!B115))</f>
        <v>1</v>
      </c>
      <c r="D116" s="38" t="str">
        <f>IF('table 3_2'!C115=0,"0",IF('table 3_2'!C115&gt;0,'table 3_2'!C115))</f>
        <v>0</v>
      </c>
      <c r="E116" s="38" t="str">
        <f>IF('table 3_2'!D115=0,"0",IF('table 3_2'!D115&gt;0,'table 3_2'!D115))</f>
        <v>0</v>
      </c>
      <c r="F116" s="38">
        <f>IF('table 3_2'!E115=0,"0",IF('table 3_2'!E115&gt;0,'table 3_2'!E115))</f>
        <v>1</v>
      </c>
      <c r="G116" s="38">
        <f>IF('table 3_2'!F115=0,"0",IF('table 3_2'!F115&gt;0,'table 3_2'!F115))</f>
        <v>1</v>
      </c>
      <c r="H116" s="38" t="str">
        <f>IF('table 3_2'!G115=0,"0",IF('table 3_2'!G115&gt;0,'table 3_2'!G115))</f>
        <v>0</v>
      </c>
      <c r="I116" s="38" t="str">
        <f>IF('table 3_2'!H115=0,"0",IF('table 3_2'!H115&gt;0,'table 3_2'!H115))</f>
        <v>0</v>
      </c>
      <c r="J116" s="38">
        <f>IF('table 3_2'!I115=0,"0",IF('table 3_2'!I115&gt;0,'table 3_2'!I115))</f>
        <v>1</v>
      </c>
      <c r="K116" s="38" t="str">
        <f>IF('table 3_2'!J115=0,"0",IF('table 3_2'!J115&gt;0,'table 3_2'!J115))</f>
        <v>0</v>
      </c>
      <c r="L116" s="38" t="str">
        <f>IF('table 3_2'!K115=0,"0",IF('table 3_2'!K115&gt;0,'table 3_2'!K115))</f>
        <v>0</v>
      </c>
      <c r="M116" s="38" t="str">
        <f>IF('table 3_2'!L115=0,"0",IF('table 3_2'!L115&gt;0,'table 3_2'!L115))</f>
        <v>0</v>
      </c>
      <c r="N116" s="38">
        <f>IF('table 3_2'!M115=0,"0",IF('table 3_2'!M115&gt;0,'table 3_2'!M115))</f>
        <v>65.349999999999994</v>
      </c>
      <c r="O116" s="38">
        <f>IF('table 3_2'!N115=0,"0",IF('table 3_2'!N115&gt;0,'table 3_2'!N115))</f>
        <v>1</v>
      </c>
      <c r="P116" s="38" t="str">
        <f>IF('table 3_2'!O115=0,"0",IF('table 3_2'!O115&gt;0,'table 3_2'!O115))</f>
        <v>0</v>
      </c>
      <c r="Q116" s="38" t="str">
        <f>IF('table 3_2'!P115=0,"0",IF('table 3_2'!P115&gt;0,'table 3_2'!P115))</f>
        <v>0</v>
      </c>
      <c r="R116" s="38">
        <f>IF('table 3_2'!Q115=0,"0",IF('table 3_2'!Q115&gt;0,'table 3_2'!Q115))</f>
        <v>66.349999999999994</v>
      </c>
      <c r="S116" s="38" t="str">
        <f>IF('table 3_2'!R115=0,"0",IF('table 3_2'!R115&gt;0,'table 3_2'!R115))</f>
        <v>0</v>
      </c>
      <c r="T116" s="5"/>
      <c r="U116" s="39"/>
      <c r="V116" s="14"/>
    </row>
    <row r="117" spans="1:22" ht="12.75" x14ac:dyDescent="0.2">
      <c r="A117" s="55">
        <v>730</v>
      </c>
      <c r="B117" s="29" t="s">
        <v>130</v>
      </c>
      <c r="C117" s="38">
        <f>IF('table 3_2'!B116=0,"0",IF('table 3_2'!B116&gt;0,'table 3_2'!B116))</f>
        <v>6.5</v>
      </c>
      <c r="D117" s="38">
        <f>IF('table 3_2'!C116=0,"0",IF('table 3_2'!C116&gt;0,'table 3_2'!C116))</f>
        <v>6</v>
      </c>
      <c r="E117" s="38">
        <f>IF('table 3_2'!D116=0,"0",IF('table 3_2'!D116&gt;0,'table 3_2'!D116))</f>
        <v>1.6</v>
      </c>
      <c r="F117" s="38">
        <f>IF('table 3_2'!E116=0,"0",IF('table 3_2'!E116&gt;0,'table 3_2'!E116))</f>
        <v>14.1</v>
      </c>
      <c r="G117" s="38">
        <f>IF('table 3_2'!F116=0,"0",IF('table 3_2'!F116&gt;0,'table 3_2'!F116))</f>
        <v>6</v>
      </c>
      <c r="H117" s="38">
        <f>IF('table 3_2'!G116=0,"0",IF('table 3_2'!G116&gt;0,'table 3_2'!G116))</f>
        <v>7</v>
      </c>
      <c r="I117" s="38">
        <f>IF('table 3_2'!H116=0,"0",IF('table 3_2'!H116&gt;0,'table 3_2'!H116))</f>
        <v>4.49</v>
      </c>
      <c r="J117" s="38">
        <f>IF('table 3_2'!I116=0,"0",IF('table 3_2'!I116&gt;0,'table 3_2'!I116))</f>
        <v>17.490000000000002</v>
      </c>
      <c r="K117" s="38">
        <f>IF('table 3_2'!J116=0,"0",IF('table 3_2'!J116&gt;0,'table 3_2'!J116))</f>
        <v>23.5</v>
      </c>
      <c r="L117" s="38">
        <f>IF('table 3_2'!K116=0,"0",IF('table 3_2'!K116&gt;0,'table 3_2'!K116))</f>
        <v>4.79</v>
      </c>
      <c r="M117" s="38" t="str">
        <f>IF('table 3_2'!L116=0,"0",IF('table 3_2'!L116&gt;0,'table 3_2'!L116))</f>
        <v>0</v>
      </c>
      <c r="N117" s="38">
        <f>IF('table 3_2'!M116=0,"0",IF('table 3_2'!M116&gt;0,'table 3_2'!M116))</f>
        <v>531.90000000000009</v>
      </c>
      <c r="O117" s="38">
        <f>IF('table 3_2'!N116=0,"0",IF('table 3_2'!N116&gt;0,'table 3_2'!N116))</f>
        <v>1</v>
      </c>
      <c r="P117" s="38" t="str">
        <f>IF('table 3_2'!O116=0,"0",IF('table 3_2'!O116&gt;0,'table 3_2'!O116))</f>
        <v>0</v>
      </c>
      <c r="Q117" s="38">
        <f>IF('table 3_2'!P116=0,"0",IF('table 3_2'!P116&gt;0,'table 3_2'!P116))</f>
        <v>1</v>
      </c>
      <c r="R117" s="38">
        <f>IF('table 3_2'!Q116=0,"0",IF('table 3_2'!Q116&gt;0,'table 3_2'!Q116))</f>
        <v>533.90000000000009</v>
      </c>
      <c r="S117" s="38">
        <f>IF('table 3_2'!R116=0,"0",IF('table 3_2'!R116&gt;0,'table 3_2'!R116))</f>
        <v>5</v>
      </c>
      <c r="T117" s="5"/>
      <c r="U117" s="39"/>
      <c r="V117" s="14"/>
    </row>
    <row r="118" spans="1:22" ht="12.75" x14ac:dyDescent="0.2">
      <c r="A118" s="55">
        <v>740</v>
      </c>
      <c r="B118" s="29" t="s">
        <v>131</v>
      </c>
      <c r="C118" s="38">
        <f>IF('table 3_2'!B117=0,"0",IF('table 3_2'!B117&gt;0,'table 3_2'!B117))</f>
        <v>13</v>
      </c>
      <c r="D118" s="38">
        <f>IF('table 3_2'!C117=0,"0",IF('table 3_2'!C117&gt;0,'table 3_2'!C117))</f>
        <v>4</v>
      </c>
      <c r="E118" s="38">
        <f>IF('table 3_2'!D117=0,"0",IF('table 3_2'!D117&gt;0,'table 3_2'!D117))</f>
        <v>1</v>
      </c>
      <c r="F118" s="38">
        <f>IF('table 3_2'!E117=0,"0",IF('table 3_2'!E117&gt;0,'table 3_2'!E117))</f>
        <v>18</v>
      </c>
      <c r="G118" s="38">
        <f>IF('table 3_2'!F117=0,"0",IF('table 3_2'!F117&gt;0,'table 3_2'!F117))</f>
        <v>12</v>
      </c>
      <c r="H118" s="38">
        <f>IF('table 3_2'!G117=0,"0",IF('table 3_2'!G117&gt;0,'table 3_2'!G117))</f>
        <v>10.5</v>
      </c>
      <c r="I118" s="38">
        <f>IF('table 3_2'!H117=0,"0",IF('table 3_2'!H117&gt;0,'table 3_2'!H117))</f>
        <v>3</v>
      </c>
      <c r="J118" s="38">
        <f>IF('table 3_2'!I117=0,"0",IF('table 3_2'!I117&gt;0,'table 3_2'!I117))</f>
        <v>25.5</v>
      </c>
      <c r="K118" s="38">
        <f>IF('table 3_2'!J117=0,"0",IF('table 3_2'!J117&gt;0,'table 3_2'!J117))</f>
        <v>39.94</v>
      </c>
      <c r="L118" s="38">
        <f>IF('table 3_2'!K117=0,"0",IF('table 3_2'!K117&gt;0,'table 3_2'!K117))</f>
        <v>7.5</v>
      </c>
      <c r="M118" s="38">
        <f>IF('table 3_2'!L117=0,"0",IF('table 3_2'!L117&gt;0,'table 3_2'!L117))</f>
        <v>1</v>
      </c>
      <c r="N118" s="38">
        <f>IF('table 3_2'!M117=0,"0",IF('table 3_2'!M117&gt;0,'table 3_2'!M117))</f>
        <v>905.77</v>
      </c>
      <c r="O118" s="38">
        <f>IF('table 3_2'!N117=0,"0",IF('table 3_2'!N117&gt;0,'table 3_2'!N117))</f>
        <v>1</v>
      </c>
      <c r="P118" s="38">
        <f>IF('table 3_2'!O117=0,"0",IF('table 3_2'!O117&gt;0,'table 3_2'!O117))</f>
        <v>1</v>
      </c>
      <c r="Q118" s="38">
        <f>IF('table 3_2'!P117=0,"0",IF('table 3_2'!P117&gt;0,'table 3_2'!P117))</f>
        <v>9.6</v>
      </c>
      <c r="R118" s="38">
        <f>IF('table 3_2'!Q117=0,"0",IF('table 3_2'!Q117&gt;0,'table 3_2'!Q117))</f>
        <v>917.37</v>
      </c>
      <c r="S118" s="38">
        <f>IF('table 3_2'!R117=0,"0",IF('table 3_2'!R117&gt;0,'table 3_2'!R117))</f>
        <v>2</v>
      </c>
      <c r="T118" s="5"/>
      <c r="U118" s="39"/>
      <c r="V118" s="14"/>
    </row>
    <row r="119" spans="1:22" ht="12.75" x14ac:dyDescent="0.2">
      <c r="A119" s="55">
        <v>750</v>
      </c>
      <c r="B119" s="29" t="s">
        <v>132</v>
      </c>
      <c r="C119" s="38">
        <f>IF('table 3_2'!B118=0,"0",IF('table 3_2'!B118&gt;0,'table 3_2'!B118))</f>
        <v>31.5</v>
      </c>
      <c r="D119" s="38">
        <f>IF('table 3_2'!C118=0,"0",IF('table 3_2'!C118&gt;0,'table 3_2'!C118))</f>
        <v>15.5</v>
      </c>
      <c r="E119" s="38">
        <f>IF('table 3_2'!D118=0,"0",IF('table 3_2'!D118&gt;0,'table 3_2'!D118))</f>
        <v>7.5</v>
      </c>
      <c r="F119" s="38">
        <f>IF('table 3_2'!E118=0,"0",IF('table 3_2'!E118&gt;0,'table 3_2'!E118))</f>
        <v>54.5</v>
      </c>
      <c r="G119" s="38">
        <f>IF('table 3_2'!F118=0,"0",IF('table 3_2'!F118&gt;0,'table 3_2'!F118))</f>
        <v>52.5</v>
      </c>
      <c r="H119" s="38">
        <f>IF('table 3_2'!G118=0,"0",IF('table 3_2'!G118&gt;0,'table 3_2'!G118))</f>
        <v>36</v>
      </c>
      <c r="I119" s="38">
        <f>IF('table 3_2'!H118=0,"0",IF('table 3_2'!H118&gt;0,'table 3_2'!H118))</f>
        <v>2</v>
      </c>
      <c r="J119" s="38">
        <f>IF('table 3_2'!I118=0,"0",IF('table 3_2'!I118&gt;0,'table 3_2'!I118))</f>
        <v>90.5</v>
      </c>
      <c r="K119" s="38">
        <f>IF('table 3_2'!J118=0,"0",IF('table 3_2'!J118&gt;0,'table 3_2'!J118))</f>
        <v>117.00000000000001</v>
      </c>
      <c r="L119" s="38">
        <f>IF('table 3_2'!K118=0,"0",IF('table 3_2'!K118&gt;0,'table 3_2'!K118))</f>
        <v>18.350000000000001</v>
      </c>
      <c r="M119" s="38">
        <f>IF('table 3_2'!L118=0,"0",IF('table 3_2'!L118&gt;0,'table 3_2'!L118))</f>
        <v>4.0999999999999996</v>
      </c>
      <c r="N119" s="38">
        <f>IF('table 3_2'!M118=0,"0",IF('table 3_2'!M118&gt;0,'table 3_2'!M118))</f>
        <v>3166.49</v>
      </c>
      <c r="O119" s="38">
        <f>IF('table 3_2'!N118=0,"0",IF('table 3_2'!N118&gt;0,'table 3_2'!N118))</f>
        <v>1</v>
      </c>
      <c r="P119" s="38" t="str">
        <f>IF('table 3_2'!O118=0,"0",IF('table 3_2'!O118&gt;0,'table 3_2'!O118))</f>
        <v>0</v>
      </c>
      <c r="Q119" s="38">
        <f>IF('table 3_2'!P118=0,"0",IF('table 3_2'!P118&gt;0,'table 3_2'!P118))</f>
        <v>10.92</v>
      </c>
      <c r="R119" s="38">
        <f>IF('table 3_2'!Q118=0,"0",IF('table 3_2'!Q118&gt;0,'table 3_2'!Q118))</f>
        <v>3178.41</v>
      </c>
      <c r="S119" s="38">
        <f>IF('table 3_2'!R118=0,"0",IF('table 3_2'!R118&gt;0,'table 3_2'!R118))</f>
        <v>24</v>
      </c>
      <c r="T119" s="5"/>
      <c r="U119" s="39"/>
      <c r="V119" s="14"/>
    </row>
    <row r="120" spans="1:22" ht="12.75" x14ac:dyDescent="0.2">
      <c r="A120" s="55">
        <v>751</v>
      </c>
      <c r="B120" s="29" t="s">
        <v>133</v>
      </c>
      <c r="C120" s="38">
        <f>IF('table 3_2'!B119=0,"0",IF('table 3_2'!B119&gt;0,'table 3_2'!B119))</f>
        <v>12</v>
      </c>
      <c r="D120" s="38" t="str">
        <f>IF('table 3_2'!C119=0,"0",IF('table 3_2'!C119&gt;0,'table 3_2'!C119))</f>
        <v>0</v>
      </c>
      <c r="E120" s="38" t="str">
        <f>IF('table 3_2'!D119=0,"0",IF('table 3_2'!D119&gt;0,'table 3_2'!D119))</f>
        <v>0</v>
      </c>
      <c r="F120" s="38">
        <f>IF('table 3_2'!E119=0,"0",IF('table 3_2'!E119&gt;0,'table 3_2'!E119))</f>
        <v>12</v>
      </c>
      <c r="G120" s="38">
        <f>IF('table 3_2'!F119=0,"0",IF('table 3_2'!F119&gt;0,'table 3_2'!F119))</f>
        <v>13</v>
      </c>
      <c r="H120" s="38" t="str">
        <f>IF('table 3_2'!G119=0,"0",IF('table 3_2'!G119&gt;0,'table 3_2'!G119))</f>
        <v>0</v>
      </c>
      <c r="I120" s="38" t="str">
        <f>IF('table 3_2'!H119=0,"0",IF('table 3_2'!H119&gt;0,'table 3_2'!H119))</f>
        <v>0</v>
      </c>
      <c r="J120" s="38">
        <f>IF('table 3_2'!I119=0,"0",IF('table 3_2'!I119&gt;0,'table 3_2'!I119))</f>
        <v>13</v>
      </c>
      <c r="K120" s="38">
        <f>IF('table 3_2'!J119=0,"0",IF('table 3_2'!J119&gt;0,'table 3_2'!J119))</f>
        <v>47.1</v>
      </c>
      <c r="L120" s="38">
        <f>IF('table 3_2'!K119=0,"0",IF('table 3_2'!K119&gt;0,'table 3_2'!K119))</f>
        <v>5.18</v>
      </c>
      <c r="M120" s="38" t="str">
        <f>IF('table 3_2'!L119=0,"0",IF('table 3_2'!L119&gt;0,'table 3_2'!L119))</f>
        <v>0</v>
      </c>
      <c r="N120" s="38">
        <f>IF('table 3_2'!M119=0,"0",IF('table 3_2'!M119&gt;0,'table 3_2'!M119))</f>
        <v>673.54</v>
      </c>
      <c r="O120" s="38">
        <f>IF('table 3_2'!N119=0,"0",IF('table 3_2'!N119&gt;0,'table 3_2'!N119))</f>
        <v>1</v>
      </c>
      <c r="P120" s="38" t="str">
        <f>IF('table 3_2'!O119=0,"0",IF('table 3_2'!O119&gt;0,'table 3_2'!O119))</f>
        <v>0</v>
      </c>
      <c r="Q120" s="38">
        <f>IF('table 3_2'!P119=0,"0",IF('table 3_2'!P119&gt;0,'table 3_2'!P119))</f>
        <v>3</v>
      </c>
      <c r="R120" s="38">
        <f>IF('table 3_2'!Q119=0,"0",IF('table 3_2'!Q119&gt;0,'table 3_2'!Q119))</f>
        <v>677.54</v>
      </c>
      <c r="S120" s="38">
        <f>IF('table 3_2'!R119=0,"0",IF('table 3_2'!R119&gt;0,'table 3_2'!R119))</f>
        <v>34</v>
      </c>
      <c r="T120" s="5"/>
      <c r="U120" s="39"/>
      <c r="V120" s="14"/>
    </row>
    <row r="121" spans="1:22" ht="12.75" x14ac:dyDescent="0.2">
      <c r="A121" s="55">
        <v>760</v>
      </c>
      <c r="B121" s="29" t="s">
        <v>134</v>
      </c>
      <c r="C121" s="38">
        <f>IF('table 3_2'!B120=0,"0",IF('table 3_2'!B120&gt;0,'table 3_2'!B120))</f>
        <v>6</v>
      </c>
      <c r="D121" s="38">
        <f>IF('table 3_2'!C120=0,"0",IF('table 3_2'!C120&gt;0,'table 3_2'!C120))</f>
        <v>1</v>
      </c>
      <c r="E121" s="38" t="str">
        <f>IF('table 3_2'!D120=0,"0",IF('table 3_2'!D120&gt;0,'table 3_2'!D120))</f>
        <v>0</v>
      </c>
      <c r="F121" s="38">
        <f>IF('table 3_2'!E120=0,"0",IF('table 3_2'!E120&gt;0,'table 3_2'!E120))</f>
        <v>7</v>
      </c>
      <c r="G121" s="38">
        <f>IF('table 3_2'!F120=0,"0",IF('table 3_2'!F120&gt;0,'table 3_2'!F120))</f>
        <v>2</v>
      </c>
      <c r="H121" s="38">
        <f>IF('table 3_2'!G120=0,"0",IF('table 3_2'!G120&gt;0,'table 3_2'!G120))</f>
        <v>3</v>
      </c>
      <c r="I121" s="38" t="str">
        <f>IF('table 3_2'!H120=0,"0",IF('table 3_2'!H120&gt;0,'table 3_2'!H120))</f>
        <v>0</v>
      </c>
      <c r="J121" s="38">
        <f>IF('table 3_2'!I120=0,"0",IF('table 3_2'!I120&gt;0,'table 3_2'!I120))</f>
        <v>5</v>
      </c>
      <c r="K121" s="38">
        <f>IF('table 3_2'!J120=0,"0",IF('table 3_2'!J120&gt;0,'table 3_2'!J120))</f>
        <v>16</v>
      </c>
      <c r="L121" s="38">
        <f>IF('table 3_2'!K120=0,"0",IF('table 3_2'!K120&gt;0,'table 3_2'!K120))</f>
        <v>2</v>
      </c>
      <c r="M121" s="38">
        <f>IF('table 3_2'!L120=0,"0",IF('table 3_2'!L120&gt;0,'table 3_2'!L120))</f>
        <v>1</v>
      </c>
      <c r="N121" s="38">
        <f>IF('table 3_2'!M120=0,"0",IF('table 3_2'!M120&gt;0,'table 3_2'!M120))</f>
        <v>244.57000000000002</v>
      </c>
      <c r="O121" s="38">
        <f>IF('table 3_2'!N120=0,"0",IF('table 3_2'!N120&gt;0,'table 3_2'!N120))</f>
        <v>1</v>
      </c>
      <c r="P121" s="38" t="str">
        <f>IF('table 3_2'!O120=0,"0",IF('table 3_2'!O120&gt;0,'table 3_2'!O120))</f>
        <v>0</v>
      </c>
      <c r="Q121" s="38">
        <f>IF('table 3_2'!P120=0,"0",IF('table 3_2'!P120&gt;0,'table 3_2'!P120))</f>
        <v>3.6</v>
      </c>
      <c r="R121" s="38">
        <f>IF('table 3_2'!Q120=0,"0",IF('table 3_2'!Q120&gt;0,'table 3_2'!Q120))</f>
        <v>249.17000000000002</v>
      </c>
      <c r="S121" s="38">
        <f>IF('table 3_2'!R120=0,"0",IF('table 3_2'!R120&gt;0,'table 3_2'!R120))</f>
        <v>4</v>
      </c>
      <c r="T121" s="5"/>
      <c r="U121" s="39"/>
      <c r="V121" s="14"/>
    </row>
    <row r="122" spans="1:22" ht="12.75" x14ac:dyDescent="0.2">
      <c r="A122" s="55">
        <v>761</v>
      </c>
      <c r="B122" s="29" t="s">
        <v>135</v>
      </c>
      <c r="C122" s="38">
        <f>IF('table 3_2'!B121=0,"0",IF('table 3_2'!B121&gt;0,'table 3_2'!B121))</f>
        <v>1</v>
      </c>
      <c r="D122" s="38">
        <f>IF('table 3_2'!C121=0,"0",IF('table 3_2'!C121&gt;0,'table 3_2'!C121))</f>
        <v>1</v>
      </c>
      <c r="E122" s="38" t="str">
        <f>IF('table 3_2'!D121=0,"0",IF('table 3_2'!D121&gt;0,'table 3_2'!D121))</f>
        <v>0</v>
      </c>
      <c r="F122" s="38">
        <f>IF('table 3_2'!E121=0,"0",IF('table 3_2'!E121&gt;0,'table 3_2'!E121))</f>
        <v>2</v>
      </c>
      <c r="G122" s="38">
        <f>IF('table 3_2'!F121=0,"0",IF('table 3_2'!F121&gt;0,'table 3_2'!F121))</f>
        <v>1</v>
      </c>
      <c r="H122" s="38">
        <f>IF('table 3_2'!G121=0,"0",IF('table 3_2'!G121&gt;0,'table 3_2'!G121))</f>
        <v>1</v>
      </c>
      <c r="I122" s="38">
        <f>IF('table 3_2'!H121=0,"0",IF('table 3_2'!H121&gt;0,'table 3_2'!H121))</f>
        <v>1</v>
      </c>
      <c r="J122" s="38">
        <f>IF('table 3_2'!I121=0,"0",IF('table 3_2'!I121&gt;0,'table 3_2'!I121))</f>
        <v>3</v>
      </c>
      <c r="K122" s="38">
        <f>IF('table 3_2'!J121=0,"0",IF('table 3_2'!J121&gt;0,'table 3_2'!J121))</f>
        <v>4.5999999999999996</v>
      </c>
      <c r="L122" s="38" t="str">
        <f>IF('table 3_2'!K121=0,"0",IF('table 3_2'!K121&gt;0,'table 3_2'!K121))</f>
        <v>0</v>
      </c>
      <c r="M122" s="38" t="str">
        <f>IF('table 3_2'!L121=0,"0",IF('table 3_2'!L121&gt;0,'table 3_2'!L121))</f>
        <v>0</v>
      </c>
      <c r="N122" s="38">
        <f>IF('table 3_2'!M121=0,"0",IF('table 3_2'!M121&gt;0,'table 3_2'!M121))</f>
        <v>97.639999999999986</v>
      </c>
      <c r="O122" s="38">
        <f>IF('table 3_2'!N121=0,"0",IF('table 3_2'!N121&gt;0,'table 3_2'!N121))</f>
        <v>1</v>
      </c>
      <c r="P122" s="38" t="str">
        <f>IF('table 3_2'!O121=0,"0",IF('table 3_2'!O121&gt;0,'table 3_2'!O121))</f>
        <v>0</v>
      </c>
      <c r="Q122" s="38" t="str">
        <f>IF('table 3_2'!P121=0,"0",IF('table 3_2'!P121&gt;0,'table 3_2'!P121))</f>
        <v>0</v>
      </c>
      <c r="R122" s="38">
        <f>IF('table 3_2'!Q121=0,"0",IF('table 3_2'!Q121&gt;0,'table 3_2'!Q121))</f>
        <v>98.639999999999986</v>
      </c>
      <c r="S122" s="38">
        <f>IF('table 3_2'!R121=0,"0",IF('table 3_2'!R121&gt;0,'table 3_2'!R121))</f>
        <v>3</v>
      </c>
      <c r="T122" s="5"/>
      <c r="U122" s="39"/>
      <c r="V122" s="14"/>
    </row>
    <row r="123" spans="1:22" ht="12.75" x14ac:dyDescent="0.2">
      <c r="A123" s="55">
        <v>770</v>
      </c>
      <c r="B123" s="29" t="s">
        <v>136</v>
      </c>
      <c r="C123" s="38">
        <f>IF('table 3_2'!B122=0,"0",IF('table 3_2'!B122&gt;0,'table 3_2'!B122))</f>
        <v>3</v>
      </c>
      <c r="D123" s="38" t="str">
        <f>IF('table 3_2'!C122=0,"0",IF('table 3_2'!C122&gt;0,'table 3_2'!C122))</f>
        <v>0</v>
      </c>
      <c r="E123" s="38" t="str">
        <f>IF('table 3_2'!D122=0,"0",IF('table 3_2'!D122&gt;0,'table 3_2'!D122))</f>
        <v>0</v>
      </c>
      <c r="F123" s="38">
        <f>IF('table 3_2'!E122=0,"0",IF('table 3_2'!E122&gt;0,'table 3_2'!E122))</f>
        <v>3</v>
      </c>
      <c r="G123" s="38">
        <f>IF('table 3_2'!F122=0,"0",IF('table 3_2'!F122&gt;0,'table 3_2'!F122))</f>
        <v>1</v>
      </c>
      <c r="H123" s="38">
        <f>IF('table 3_2'!G122=0,"0",IF('table 3_2'!G122&gt;0,'table 3_2'!G122))</f>
        <v>2</v>
      </c>
      <c r="I123" s="38">
        <f>IF('table 3_2'!H122=0,"0",IF('table 3_2'!H122&gt;0,'table 3_2'!H122))</f>
        <v>1</v>
      </c>
      <c r="J123" s="38">
        <f>IF('table 3_2'!I122=0,"0",IF('table 3_2'!I122&gt;0,'table 3_2'!I122))</f>
        <v>4</v>
      </c>
      <c r="K123" s="38">
        <f>IF('table 3_2'!J122=0,"0",IF('table 3_2'!J122&gt;0,'table 3_2'!J122))</f>
        <v>6</v>
      </c>
      <c r="L123" s="38">
        <f>IF('table 3_2'!K122=0,"0",IF('table 3_2'!K122&gt;0,'table 3_2'!K122))</f>
        <v>2.0499999999999998</v>
      </c>
      <c r="M123" s="38">
        <f>IF('table 3_2'!L122=0,"0",IF('table 3_2'!L122&gt;0,'table 3_2'!L122))</f>
        <v>1</v>
      </c>
      <c r="N123" s="38">
        <f>IF('table 3_2'!M122=0,"0",IF('table 3_2'!M122&gt;0,'table 3_2'!M122))</f>
        <v>194.45</v>
      </c>
      <c r="O123" s="38">
        <f>IF('table 3_2'!N122=0,"0",IF('table 3_2'!N122&gt;0,'table 3_2'!N122))</f>
        <v>1</v>
      </c>
      <c r="P123" s="38" t="str">
        <f>IF('table 3_2'!O122=0,"0",IF('table 3_2'!O122&gt;0,'table 3_2'!O122))</f>
        <v>0</v>
      </c>
      <c r="Q123" s="38" t="str">
        <f>IF('table 3_2'!P122=0,"0",IF('table 3_2'!P122&gt;0,'table 3_2'!P122))</f>
        <v>0</v>
      </c>
      <c r="R123" s="38">
        <f>IF('table 3_2'!Q122=0,"0",IF('table 3_2'!Q122&gt;0,'table 3_2'!Q122))</f>
        <v>195.45</v>
      </c>
      <c r="S123" s="38">
        <f>IF('table 3_2'!R122=0,"0",IF('table 3_2'!R122&gt;0,'table 3_2'!R122))</f>
        <v>1</v>
      </c>
      <c r="T123" s="5"/>
      <c r="U123" s="39"/>
      <c r="V123" s="14"/>
    </row>
    <row r="124" spans="1:22" ht="12.75" x14ac:dyDescent="0.2">
      <c r="A124" s="55">
        <v>780</v>
      </c>
      <c r="B124" s="29" t="s">
        <v>137</v>
      </c>
      <c r="C124" s="38">
        <f>IF('table 3_2'!B123=0,"0",IF('table 3_2'!B123&gt;0,'table 3_2'!B123))</f>
        <v>18.5</v>
      </c>
      <c r="D124" s="38">
        <f>IF('table 3_2'!C123=0,"0",IF('table 3_2'!C123&gt;0,'table 3_2'!C123))</f>
        <v>6</v>
      </c>
      <c r="E124" s="38" t="str">
        <f>IF('table 3_2'!D123=0,"0",IF('table 3_2'!D123&gt;0,'table 3_2'!D123))</f>
        <v>0</v>
      </c>
      <c r="F124" s="38">
        <f>IF('table 3_2'!E123=0,"0",IF('table 3_2'!E123&gt;0,'table 3_2'!E123))</f>
        <v>24.5</v>
      </c>
      <c r="G124" s="38">
        <f>IF('table 3_2'!F123=0,"0",IF('table 3_2'!F123&gt;0,'table 3_2'!F123))</f>
        <v>18.5</v>
      </c>
      <c r="H124" s="38">
        <f>IF('table 3_2'!G123=0,"0",IF('table 3_2'!G123&gt;0,'table 3_2'!G123))</f>
        <v>13.030000000000001</v>
      </c>
      <c r="I124" s="38" t="str">
        <f>IF('table 3_2'!H123=0,"0",IF('table 3_2'!H123&gt;0,'table 3_2'!H123))</f>
        <v>0</v>
      </c>
      <c r="J124" s="38">
        <f>IF('table 3_2'!I123=0,"0",IF('table 3_2'!I123&gt;0,'table 3_2'!I123))</f>
        <v>31.53</v>
      </c>
      <c r="K124" s="38">
        <f>IF('table 3_2'!J123=0,"0",IF('table 3_2'!J123&gt;0,'table 3_2'!J123))</f>
        <v>38.630000000000003</v>
      </c>
      <c r="L124" s="38">
        <f>IF('table 3_2'!K123=0,"0",IF('table 3_2'!K123&gt;0,'table 3_2'!K123))</f>
        <v>6</v>
      </c>
      <c r="M124" s="38">
        <f>IF('table 3_2'!L123=0,"0",IF('table 3_2'!L123&gt;0,'table 3_2'!L123))</f>
        <v>1.5</v>
      </c>
      <c r="N124" s="38">
        <f>IF('table 3_2'!M123=0,"0",IF('table 3_2'!M123&gt;0,'table 3_2'!M123))</f>
        <v>1158.8900000000001</v>
      </c>
      <c r="O124" s="38">
        <f>IF('table 3_2'!N123=0,"0",IF('table 3_2'!N123&gt;0,'table 3_2'!N123))</f>
        <v>1</v>
      </c>
      <c r="P124" s="38" t="str">
        <f>IF('table 3_2'!O123=0,"0",IF('table 3_2'!O123&gt;0,'table 3_2'!O123))</f>
        <v>0</v>
      </c>
      <c r="Q124" s="38">
        <f>IF('table 3_2'!P123=0,"0",IF('table 3_2'!P123&gt;0,'table 3_2'!P123))</f>
        <v>8.6</v>
      </c>
      <c r="R124" s="38">
        <f>IF('table 3_2'!Q123=0,"0",IF('table 3_2'!Q123&gt;0,'table 3_2'!Q123))</f>
        <v>1168.49</v>
      </c>
      <c r="S124" s="38">
        <f>IF('table 3_2'!R123=0,"0",IF('table 3_2'!R123&gt;0,'table 3_2'!R123))</f>
        <v>2.5</v>
      </c>
      <c r="T124" s="5"/>
      <c r="U124" s="39"/>
      <c r="V124" s="14"/>
    </row>
    <row r="125" spans="1:22" ht="12.75" x14ac:dyDescent="0.2">
      <c r="A125" s="55">
        <v>792</v>
      </c>
      <c r="B125" s="29" t="s">
        <v>138</v>
      </c>
      <c r="C125" s="38">
        <f>IF('table 3_2'!B124=0,"0",IF('table 3_2'!B124&gt;0,'table 3_2'!B124))</f>
        <v>91</v>
      </c>
      <c r="D125" s="38">
        <f>IF('table 3_2'!C124=0,"0",IF('table 3_2'!C124&gt;0,'table 3_2'!C124))</f>
        <v>75.53</v>
      </c>
      <c r="E125" s="38">
        <f>IF('table 3_2'!D124=0,"0",IF('table 3_2'!D124&gt;0,'table 3_2'!D124))</f>
        <v>9</v>
      </c>
      <c r="F125" s="38">
        <f>IF('table 3_2'!E124=0,"0",IF('table 3_2'!E124&gt;0,'table 3_2'!E124))</f>
        <v>175.53</v>
      </c>
      <c r="G125" s="38">
        <f>IF('table 3_2'!F124=0,"0",IF('table 3_2'!F124&gt;0,'table 3_2'!F124))</f>
        <v>94.8</v>
      </c>
      <c r="H125" s="38">
        <f>IF('table 3_2'!G124=0,"0",IF('table 3_2'!G124&gt;0,'table 3_2'!G124))</f>
        <v>156.66</v>
      </c>
      <c r="I125" s="38">
        <f>IF('table 3_2'!H124=0,"0",IF('table 3_2'!H124&gt;0,'table 3_2'!H124))</f>
        <v>14.8</v>
      </c>
      <c r="J125" s="38">
        <f>IF('table 3_2'!I124=0,"0",IF('table 3_2'!I124&gt;0,'table 3_2'!I124))</f>
        <v>266.26</v>
      </c>
      <c r="K125" s="38">
        <f>IF('table 3_2'!J124=0,"0",IF('table 3_2'!J124&gt;0,'table 3_2'!J124))</f>
        <v>221.89000000000001</v>
      </c>
      <c r="L125" s="38">
        <f>IF('table 3_2'!K124=0,"0",IF('table 3_2'!K124&gt;0,'table 3_2'!K124))</f>
        <v>40</v>
      </c>
      <c r="M125" s="38">
        <f>IF('table 3_2'!L124=0,"0",IF('table 3_2'!L124&gt;0,'table 3_2'!L124))</f>
        <v>12</v>
      </c>
      <c r="N125" s="38">
        <f>IF('table 3_2'!M124=0,"0",IF('table 3_2'!M124&gt;0,'table 3_2'!M124))</f>
        <v>7750.01</v>
      </c>
      <c r="O125" s="38" t="str">
        <f>IF('table 3_2'!N124=0,"0",IF('table 3_2'!N124&gt;0,'table 3_2'!N124))</f>
        <v>0</v>
      </c>
      <c r="P125" s="38">
        <f>IF('table 3_2'!O124=0,"0",IF('table 3_2'!O124&gt;0,'table 3_2'!O124))</f>
        <v>8</v>
      </c>
      <c r="Q125" s="38">
        <f>IF('table 3_2'!P124=0,"0",IF('table 3_2'!P124&gt;0,'table 3_2'!P124))</f>
        <v>85.71</v>
      </c>
      <c r="R125" s="38">
        <f>IF('table 3_2'!Q124=0,"0",IF('table 3_2'!Q124&gt;0,'table 3_2'!Q124))</f>
        <v>7843.72</v>
      </c>
      <c r="S125" s="38">
        <f>IF('table 3_2'!R124=0,"0",IF('table 3_2'!R124&gt;0,'table 3_2'!R124))</f>
        <v>426.5</v>
      </c>
      <c r="T125" s="5"/>
      <c r="U125" s="39"/>
      <c r="V125" s="14"/>
    </row>
    <row r="126" spans="1:22" ht="12.75" x14ac:dyDescent="0.2">
      <c r="A126" s="55">
        <v>800</v>
      </c>
      <c r="B126" s="29" t="s">
        <v>139</v>
      </c>
      <c r="C126" s="38">
        <f>IF('table 3_2'!B125=0,"0",IF('table 3_2'!B125&gt;0,'table 3_2'!B125))</f>
        <v>3</v>
      </c>
      <c r="D126" s="38">
        <f>IF('table 3_2'!C125=0,"0",IF('table 3_2'!C125&gt;0,'table 3_2'!C125))</f>
        <v>2</v>
      </c>
      <c r="E126" s="38" t="str">
        <f>IF('table 3_2'!D125=0,"0",IF('table 3_2'!D125&gt;0,'table 3_2'!D125))</f>
        <v>0</v>
      </c>
      <c r="F126" s="38">
        <f>IF('table 3_2'!E125=0,"0",IF('table 3_2'!E125&gt;0,'table 3_2'!E125))</f>
        <v>5</v>
      </c>
      <c r="G126" s="38">
        <f>IF('table 3_2'!F125=0,"0",IF('table 3_2'!F125&gt;0,'table 3_2'!F125))</f>
        <v>5</v>
      </c>
      <c r="H126" s="38">
        <f>IF('table 3_2'!G125=0,"0",IF('table 3_2'!G125&gt;0,'table 3_2'!G125))</f>
        <v>5</v>
      </c>
      <c r="I126" s="38" t="str">
        <f>IF('table 3_2'!H125=0,"0",IF('table 3_2'!H125&gt;0,'table 3_2'!H125))</f>
        <v>0</v>
      </c>
      <c r="J126" s="38">
        <f>IF('table 3_2'!I125=0,"0",IF('table 3_2'!I125&gt;0,'table 3_2'!I125))</f>
        <v>10</v>
      </c>
      <c r="K126" s="38">
        <f>IF('table 3_2'!J125=0,"0",IF('table 3_2'!J125&gt;0,'table 3_2'!J125))</f>
        <v>6.8</v>
      </c>
      <c r="L126" s="38">
        <f>IF('table 3_2'!K125=0,"0",IF('table 3_2'!K125&gt;0,'table 3_2'!K125))</f>
        <v>2</v>
      </c>
      <c r="M126" s="38" t="str">
        <f>IF('table 3_2'!L125=0,"0",IF('table 3_2'!L125&gt;0,'table 3_2'!L125))</f>
        <v>0</v>
      </c>
      <c r="N126" s="38">
        <f>IF('table 3_2'!M125=0,"0",IF('table 3_2'!M125&gt;0,'table 3_2'!M125))</f>
        <v>316.52</v>
      </c>
      <c r="O126" s="38">
        <f>IF('table 3_2'!N125=0,"0",IF('table 3_2'!N125&gt;0,'table 3_2'!N125))</f>
        <v>1</v>
      </c>
      <c r="P126" s="38" t="str">
        <f>IF('table 3_2'!O125=0,"0",IF('table 3_2'!O125&gt;0,'table 3_2'!O125))</f>
        <v>0</v>
      </c>
      <c r="Q126" s="38">
        <f>IF('table 3_2'!P125=0,"0",IF('table 3_2'!P125&gt;0,'table 3_2'!P125))</f>
        <v>5</v>
      </c>
      <c r="R126" s="38">
        <f>IF('table 3_2'!Q125=0,"0",IF('table 3_2'!Q125&gt;0,'table 3_2'!Q125))</f>
        <v>322.52</v>
      </c>
      <c r="S126" s="38">
        <f>IF('table 3_2'!R125=0,"0",IF('table 3_2'!R125&gt;0,'table 3_2'!R125))</f>
        <v>2</v>
      </c>
      <c r="T126" s="5"/>
      <c r="U126" s="39"/>
      <c r="V126" s="14"/>
    </row>
    <row r="127" spans="1:22" ht="12.75" x14ac:dyDescent="0.2">
      <c r="A127" s="55">
        <v>810</v>
      </c>
      <c r="B127" s="29" t="s">
        <v>140</v>
      </c>
      <c r="C127" s="38">
        <f>IF('table 3_2'!B126=0,"0",IF('table 3_2'!B126&gt;0,'table 3_2'!B126))</f>
        <v>8.84</v>
      </c>
      <c r="D127" s="38">
        <f>IF('table 3_2'!C126=0,"0",IF('table 3_2'!C126&gt;0,'table 3_2'!C126))</f>
        <v>2</v>
      </c>
      <c r="E127" s="38" t="str">
        <f>IF('table 3_2'!D126=0,"0",IF('table 3_2'!D126&gt;0,'table 3_2'!D126))</f>
        <v>0</v>
      </c>
      <c r="F127" s="38">
        <f>IF('table 3_2'!E126=0,"0",IF('table 3_2'!E126&gt;0,'table 3_2'!E126))</f>
        <v>10.84</v>
      </c>
      <c r="G127" s="38">
        <f>IF('table 3_2'!F126=0,"0",IF('table 3_2'!F126&gt;0,'table 3_2'!F126))</f>
        <v>12</v>
      </c>
      <c r="H127" s="38">
        <f>IF('table 3_2'!G126=0,"0",IF('table 3_2'!G126&gt;0,'table 3_2'!G126))</f>
        <v>6</v>
      </c>
      <c r="I127" s="38" t="str">
        <f>IF('table 3_2'!H126=0,"0",IF('table 3_2'!H126&gt;0,'table 3_2'!H126))</f>
        <v>0</v>
      </c>
      <c r="J127" s="38">
        <f>IF('table 3_2'!I126=0,"0",IF('table 3_2'!I126&gt;0,'table 3_2'!I126))</f>
        <v>18</v>
      </c>
      <c r="K127" s="38">
        <f>IF('table 3_2'!J126=0,"0",IF('table 3_2'!J126&gt;0,'table 3_2'!J126))</f>
        <v>16.079999999999998</v>
      </c>
      <c r="L127" s="38">
        <f>IF('table 3_2'!K126=0,"0",IF('table 3_2'!K126&gt;0,'table 3_2'!K126))</f>
        <v>3</v>
      </c>
      <c r="M127" s="38" t="str">
        <f>IF('table 3_2'!L126=0,"0",IF('table 3_2'!L126&gt;0,'table 3_2'!L126))</f>
        <v>0</v>
      </c>
      <c r="N127" s="38">
        <f>IF('table 3_2'!M126=0,"0",IF('table 3_2'!M126&gt;0,'table 3_2'!M126))</f>
        <v>589.62000000000012</v>
      </c>
      <c r="O127" s="38">
        <f>IF('table 3_2'!N126=0,"0",IF('table 3_2'!N126&gt;0,'table 3_2'!N126))</f>
        <v>1</v>
      </c>
      <c r="P127" s="38" t="str">
        <f>IF('table 3_2'!O126=0,"0",IF('table 3_2'!O126&gt;0,'table 3_2'!O126))</f>
        <v>0</v>
      </c>
      <c r="Q127" s="38">
        <f>IF('table 3_2'!P126=0,"0",IF('table 3_2'!P126&gt;0,'table 3_2'!P126))</f>
        <v>11</v>
      </c>
      <c r="R127" s="38">
        <f>IF('table 3_2'!Q126=0,"0",IF('table 3_2'!Q126&gt;0,'table 3_2'!Q126))</f>
        <v>601.62000000000012</v>
      </c>
      <c r="S127" s="38">
        <f>IF('table 3_2'!R126=0,"0",IF('table 3_2'!R126&gt;0,'table 3_2'!R126))</f>
        <v>11</v>
      </c>
      <c r="T127" s="5"/>
      <c r="U127" s="39"/>
      <c r="V127" s="14"/>
    </row>
    <row r="128" spans="1:22" ht="12.75" x14ac:dyDescent="0.2">
      <c r="A128" s="55">
        <v>820</v>
      </c>
      <c r="B128" s="29" t="s">
        <v>141</v>
      </c>
      <c r="C128" s="38">
        <f>IF('table 3_2'!B127=0,"0",IF('table 3_2'!B127&gt;0,'table 3_2'!B127))</f>
        <v>6</v>
      </c>
      <c r="D128" s="38">
        <f>IF('table 3_2'!C127=0,"0",IF('table 3_2'!C127&gt;0,'table 3_2'!C127))</f>
        <v>2</v>
      </c>
      <c r="E128" s="38">
        <f>IF('table 3_2'!D127=0,"0",IF('table 3_2'!D127&gt;0,'table 3_2'!D127))</f>
        <v>1</v>
      </c>
      <c r="F128" s="38">
        <f>IF('table 3_2'!E127=0,"0",IF('table 3_2'!E127&gt;0,'table 3_2'!E127))</f>
        <v>9</v>
      </c>
      <c r="G128" s="38">
        <f>IF('table 3_2'!F127=0,"0",IF('table 3_2'!F127&gt;0,'table 3_2'!F127))</f>
        <v>11</v>
      </c>
      <c r="H128" s="38">
        <f>IF('table 3_2'!G127=0,"0",IF('table 3_2'!G127&gt;0,'table 3_2'!G127))</f>
        <v>6</v>
      </c>
      <c r="I128" s="38">
        <f>IF('table 3_2'!H127=0,"0",IF('table 3_2'!H127&gt;0,'table 3_2'!H127))</f>
        <v>1</v>
      </c>
      <c r="J128" s="38">
        <f>IF('table 3_2'!I127=0,"0",IF('table 3_2'!I127&gt;0,'table 3_2'!I127))</f>
        <v>18</v>
      </c>
      <c r="K128" s="38">
        <f>IF('table 3_2'!J127=0,"0",IF('table 3_2'!J127&gt;0,'table 3_2'!J127))</f>
        <v>9</v>
      </c>
      <c r="L128" s="38" t="str">
        <f>IF('table 3_2'!K127=0,"0",IF('table 3_2'!K127&gt;0,'table 3_2'!K127))</f>
        <v>0</v>
      </c>
      <c r="M128" s="38" t="str">
        <f>IF('table 3_2'!L127=0,"0",IF('table 3_2'!L127&gt;0,'table 3_2'!L127))</f>
        <v>0</v>
      </c>
      <c r="N128" s="38">
        <f>IF('table 3_2'!M127=0,"0",IF('table 3_2'!M127&gt;0,'table 3_2'!M127))</f>
        <v>524</v>
      </c>
      <c r="O128" s="38">
        <f>IF('table 3_2'!N127=0,"0",IF('table 3_2'!N127&gt;0,'table 3_2'!N127))</f>
        <v>1</v>
      </c>
      <c r="P128" s="38" t="str">
        <f>IF('table 3_2'!O127=0,"0",IF('table 3_2'!O127&gt;0,'table 3_2'!O127))</f>
        <v>0</v>
      </c>
      <c r="Q128" s="38">
        <f>IF('table 3_2'!P127=0,"0",IF('table 3_2'!P127&gt;0,'table 3_2'!P127))</f>
        <v>24</v>
      </c>
      <c r="R128" s="38">
        <f>IF('table 3_2'!Q127=0,"0",IF('table 3_2'!Q127&gt;0,'table 3_2'!Q127))</f>
        <v>549</v>
      </c>
      <c r="S128" s="38">
        <f>IF('table 3_2'!R127=0,"0",IF('table 3_2'!R127&gt;0,'table 3_2'!R127))</f>
        <v>1</v>
      </c>
      <c r="T128" s="5"/>
      <c r="U128" s="39"/>
      <c r="V128" s="14"/>
    </row>
    <row r="129" spans="1:22" ht="12.75" x14ac:dyDescent="0.2">
      <c r="A129" s="55">
        <v>821</v>
      </c>
      <c r="B129" s="29" t="s">
        <v>142</v>
      </c>
      <c r="C129" s="38">
        <f>IF('table 3_2'!B128=0,"0",IF('table 3_2'!B128&gt;0,'table 3_2'!B128))</f>
        <v>4</v>
      </c>
      <c r="D129" s="38">
        <f>IF('table 3_2'!C128=0,"0",IF('table 3_2'!C128&gt;0,'table 3_2'!C128))</f>
        <v>2</v>
      </c>
      <c r="E129" s="38" t="str">
        <f>IF('table 3_2'!D128=0,"0",IF('table 3_2'!D128&gt;0,'table 3_2'!D128))</f>
        <v>0</v>
      </c>
      <c r="F129" s="38">
        <f>IF('table 3_2'!E128=0,"0",IF('table 3_2'!E128&gt;0,'table 3_2'!E128))</f>
        <v>6</v>
      </c>
      <c r="G129" s="38">
        <f>IF('table 3_2'!F128=0,"0",IF('table 3_2'!F128&gt;0,'table 3_2'!F128))</f>
        <v>7</v>
      </c>
      <c r="H129" s="38">
        <f>IF('table 3_2'!G128=0,"0",IF('table 3_2'!G128&gt;0,'table 3_2'!G128))</f>
        <v>5</v>
      </c>
      <c r="I129" s="38" t="str">
        <f>IF('table 3_2'!H128=0,"0",IF('table 3_2'!H128&gt;0,'table 3_2'!H128))</f>
        <v>0</v>
      </c>
      <c r="J129" s="38">
        <f>IF('table 3_2'!I128=0,"0",IF('table 3_2'!I128&gt;0,'table 3_2'!I128))</f>
        <v>12</v>
      </c>
      <c r="K129" s="38">
        <f>IF('table 3_2'!J128=0,"0",IF('table 3_2'!J128&gt;0,'table 3_2'!J128))</f>
        <v>6</v>
      </c>
      <c r="L129" s="38">
        <f>IF('table 3_2'!K128=0,"0",IF('table 3_2'!K128&gt;0,'table 3_2'!K128))</f>
        <v>2</v>
      </c>
      <c r="M129" s="38" t="str">
        <f>IF('table 3_2'!L128=0,"0",IF('table 3_2'!L128&gt;0,'table 3_2'!L128))</f>
        <v>0</v>
      </c>
      <c r="N129" s="38">
        <f>IF('table 3_2'!M128=0,"0",IF('table 3_2'!M128&gt;0,'table 3_2'!M128))</f>
        <v>370</v>
      </c>
      <c r="O129" s="38">
        <f>IF('table 3_2'!N128=0,"0",IF('table 3_2'!N128&gt;0,'table 3_2'!N128))</f>
        <v>1</v>
      </c>
      <c r="P129" s="38" t="str">
        <f>IF('table 3_2'!O128=0,"0",IF('table 3_2'!O128&gt;0,'table 3_2'!O128))</f>
        <v>0</v>
      </c>
      <c r="Q129" s="38">
        <f>IF('table 3_2'!P128=0,"0",IF('table 3_2'!P128&gt;0,'table 3_2'!P128))</f>
        <v>13.83</v>
      </c>
      <c r="R129" s="38">
        <f>IF('table 3_2'!Q128=0,"0",IF('table 3_2'!Q128&gt;0,'table 3_2'!Q128))</f>
        <v>384.83</v>
      </c>
      <c r="S129" s="38">
        <f>IF('table 3_2'!R128=0,"0",IF('table 3_2'!R128&gt;0,'table 3_2'!R128))</f>
        <v>13</v>
      </c>
      <c r="T129" s="5"/>
      <c r="U129" s="39"/>
      <c r="V129" s="14"/>
    </row>
    <row r="130" spans="1:22" ht="12.75" x14ac:dyDescent="0.2">
      <c r="A130" s="55">
        <v>822</v>
      </c>
      <c r="B130" s="29" t="s">
        <v>143</v>
      </c>
      <c r="C130" s="38">
        <f>IF('table 3_2'!B129=0,"0",IF('table 3_2'!B129&gt;0,'table 3_2'!B129))</f>
        <v>1</v>
      </c>
      <c r="D130" s="38" t="str">
        <f>IF('table 3_2'!C129=0,"0",IF('table 3_2'!C129&gt;0,'table 3_2'!C129))</f>
        <v>0</v>
      </c>
      <c r="E130" s="38" t="str">
        <f>IF('table 3_2'!D129=0,"0",IF('table 3_2'!D129&gt;0,'table 3_2'!D129))</f>
        <v>0</v>
      </c>
      <c r="F130" s="38">
        <f>IF('table 3_2'!E129=0,"0",IF('table 3_2'!E129&gt;0,'table 3_2'!E129))</f>
        <v>1</v>
      </c>
      <c r="G130" s="38">
        <f>IF('table 3_2'!F129=0,"0",IF('table 3_2'!F129&gt;0,'table 3_2'!F129))</f>
        <v>1</v>
      </c>
      <c r="H130" s="38" t="str">
        <f>IF('table 3_2'!G129=0,"0",IF('table 3_2'!G129&gt;0,'table 3_2'!G129))</f>
        <v>0</v>
      </c>
      <c r="I130" s="38" t="str">
        <f>IF('table 3_2'!H129=0,"0",IF('table 3_2'!H129&gt;0,'table 3_2'!H129))</f>
        <v>0</v>
      </c>
      <c r="J130" s="38">
        <f>IF('table 3_2'!I129=0,"0",IF('table 3_2'!I129&gt;0,'table 3_2'!I129))</f>
        <v>1</v>
      </c>
      <c r="K130" s="38">
        <f>IF('table 3_2'!J129=0,"0",IF('table 3_2'!J129&gt;0,'table 3_2'!J129))</f>
        <v>2</v>
      </c>
      <c r="L130" s="38" t="str">
        <f>IF('table 3_2'!K129=0,"0",IF('table 3_2'!K129&gt;0,'table 3_2'!K129))</f>
        <v>0</v>
      </c>
      <c r="M130" s="38" t="str">
        <f>IF('table 3_2'!L129=0,"0",IF('table 3_2'!L129&gt;0,'table 3_2'!L129))</f>
        <v>0</v>
      </c>
      <c r="N130" s="38">
        <f>IF('table 3_2'!M129=0,"0",IF('table 3_2'!M129&gt;0,'table 3_2'!M129))</f>
        <v>60.3</v>
      </c>
      <c r="O130" s="38">
        <f>IF('table 3_2'!N129=0,"0",IF('table 3_2'!N129&gt;0,'table 3_2'!N129))</f>
        <v>1</v>
      </c>
      <c r="P130" s="38" t="str">
        <f>IF('table 3_2'!O129=0,"0",IF('table 3_2'!O129&gt;0,'table 3_2'!O129))</f>
        <v>0</v>
      </c>
      <c r="Q130" s="38" t="str">
        <f>IF('table 3_2'!P129=0,"0",IF('table 3_2'!P129&gt;0,'table 3_2'!P129))</f>
        <v>0</v>
      </c>
      <c r="R130" s="38">
        <f>IF('table 3_2'!Q129=0,"0",IF('table 3_2'!Q129&gt;0,'table 3_2'!Q129))</f>
        <v>61.3</v>
      </c>
      <c r="S130" s="38" t="str">
        <f>IF('table 3_2'!R129=0,"0",IF('table 3_2'!R129&gt;0,'table 3_2'!R129))</f>
        <v>0</v>
      </c>
      <c r="T130" s="5"/>
      <c r="U130" s="39"/>
      <c r="V130" s="14"/>
    </row>
    <row r="131" spans="1:22" ht="12.75" x14ac:dyDescent="0.2">
      <c r="A131" s="55">
        <v>830</v>
      </c>
      <c r="B131" s="29" t="s">
        <v>144</v>
      </c>
      <c r="C131" s="38">
        <f>IF('table 3_2'!B130=0,"0",IF('table 3_2'!B130&gt;0,'table 3_2'!B130))</f>
        <v>3</v>
      </c>
      <c r="D131" s="38">
        <f>IF('table 3_2'!C130=0,"0",IF('table 3_2'!C130&gt;0,'table 3_2'!C130))</f>
        <v>1</v>
      </c>
      <c r="E131" s="38" t="str">
        <f>IF('table 3_2'!D130=0,"0",IF('table 3_2'!D130&gt;0,'table 3_2'!D130))</f>
        <v>0</v>
      </c>
      <c r="F131" s="38">
        <f>IF('table 3_2'!E130=0,"0",IF('table 3_2'!E130&gt;0,'table 3_2'!E130))</f>
        <v>4</v>
      </c>
      <c r="G131" s="38">
        <f>IF('table 3_2'!F130=0,"0",IF('table 3_2'!F130&gt;0,'table 3_2'!F130))</f>
        <v>2.95</v>
      </c>
      <c r="H131" s="38">
        <f>IF('table 3_2'!G130=0,"0",IF('table 3_2'!G130&gt;0,'table 3_2'!G130))</f>
        <v>3</v>
      </c>
      <c r="I131" s="38" t="str">
        <f>IF('table 3_2'!H130=0,"0",IF('table 3_2'!H130&gt;0,'table 3_2'!H130))</f>
        <v>0</v>
      </c>
      <c r="J131" s="38">
        <f>IF('table 3_2'!I130=0,"0",IF('table 3_2'!I130&gt;0,'table 3_2'!I130))</f>
        <v>5.95</v>
      </c>
      <c r="K131" s="38">
        <f>IF('table 3_2'!J130=0,"0",IF('table 3_2'!J130&gt;0,'table 3_2'!J130))</f>
        <v>5</v>
      </c>
      <c r="L131" s="38">
        <f>IF('table 3_2'!K130=0,"0",IF('table 3_2'!K130&gt;0,'table 3_2'!K130))</f>
        <v>1</v>
      </c>
      <c r="M131" s="38" t="str">
        <f>IF('table 3_2'!L130=0,"0",IF('table 3_2'!L130&gt;0,'table 3_2'!L130))</f>
        <v>0</v>
      </c>
      <c r="N131" s="38">
        <f>IF('table 3_2'!M130=0,"0",IF('table 3_2'!M130&gt;0,'table 3_2'!M130))</f>
        <v>189.57</v>
      </c>
      <c r="O131" s="38" t="str">
        <f>IF('table 3_2'!N130=0,"0",IF('table 3_2'!N130&gt;0,'table 3_2'!N130))</f>
        <v>0</v>
      </c>
      <c r="P131" s="38" t="str">
        <f>IF('table 3_2'!O130=0,"0",IF('table 3_2'!O130&gt;0,'table 3_2'!O130))</f>
        <v>0</v>
      </c>
      <c r="Q131" s="38">
        <f>IF('table 3_2'!P130=0,"0",IF('table 3_2'!P130&gt;0,'table 3_2'!P130))</f>
        <v>1</v>
      </c>
      <c r="R131" s="38">
        <f>IF('table 3_2'!Q130=0,"0",IF('table 3_2'!Q130&gt;0,'table 3_2'!Q130))</f>
        <v>190.57</v>
      </c>
      <c r="S131" s="38">
        <f>IF('table 3_2'!R130=0,"0",IF('table 3_2'!R130&gt;0,'table 3_2'!R130))</f>
        <v>3</v>
      </c>
      <c r="T131" s="5"/>
      <c r="U131" s="39"/>
      <c r="V131" s="14"/>
    </row>
    <row r="132" spans="1:22" ht="12.75" x14ac:dyDescent="0.2">
      <c r="A132" s="55">
        <v>840</v>
      </c>
      <c r="B132" s="29" t="s">
        <v>145</v>
      </c>
      <c r="C132" s="38">
        <f>IF('table 3_2'!B131=0,"0",IF('table 3_2'!B131&gt;0,'table 3_2'!B131))</f>
        <v>3</v>
      </c>
      <c r="D132" s="38">
        <f>IF('table 3_2'!C131=0,"0",IF('table 3_2'!C131&gt;0,'table 3_2'!C131))</f>
        <v>1</v>
      </c>
      <c r="E132" s="38">
        <f>IF('table 3_2'!D131=0,"0",IF('table 3_2'!D131&gt;0,'table 3_2'!D131))</f>
        <v>1</v>
      </c>
      <c r="F132" s="38">
        <f>IF('table 3_2'!E131=0,"0",IF('table 3_2'!E131&gt;0,'table 3_2'!E131))</f>
        <v>5</v>
      </c>
      <c r="G132" s="38">
        <f>IF('table 3_2'!F131=0,"0",IF('table 3_2'!F131&gt;0,'table 3_2'!F131))</f>
        <v>3</v>
      </c>
      <c r="H132" s="38">
        <f>IF('table 3_2'!G131=0,"0",IF('table 3_2'!G131&gt;0,'table 3_2'!G131))</f>
        <v>2</v>
      </c>
      <c r="I132" s="38">
        <f>IF('table 3_2'!H131=0,"0",IF('table 3_2'!H131&gt;0,'table 3_2'!H131))</f>
        <v>1</v>
      </c>
      <c r="J132" s="38">
        <f>IF('table 3_2'!I131=0,"0",IF('table 3_2'!I131&gt;0,'table 3_2'!I131))</f>
        <v>6</v>
      </c>
      <c r="K132" s="38">
        <f>IF('table 3_2'!J131=0,"0",IF('table 3_2'!J131&gt;0,'table 3_2'!J131))</f>
        <v>15.6</v>
      </c>
      <c r="L132" s="38">
        <f>IF('table 3_2'!K131=0,"0",IF('table 3_2'!K131&gt;0,'table 3_2'!K131))</f>
        <v>1</v>
      </c>
      <c r="M132" s="38">
        <f>IF('table 3_2'!L131=0,"0",IF('table 3_2'!L131&gt;0,'table 3_2'!L131))</f>
        <v>1</v>
      </c>
      <c r="N132" s="38">
        <f>IF('table 3_2'!M131=0,"0",IF('table 3_2'!M131&gt;0,'table 3_2'!M131))</f>
        <v>252.70000000000002</v>
      </c>
      <c r="O132" s="38">
        <f>IF('table 3_2'!N131=0,"0",IF('table 3_2'!N131&gt;0,'table 3_2'!N131))</f>
        <v>1</v>
      </c>
      <c r="P132" s="38" t="str">
        <f>IF('table 3_2'!O131=0,"0",IF('table 3_2'!O131&gt;0,'table 3_2'!O131))</f>
        <v>0</v>
      </c>
      <c r="Q132" s="38">
        <f>IF('table 3_2'!P131=0,"0",IF('table 3_2'!P131&gt;0,'table 3_2'!P131))</f>
        <v>2.6</v>
      </c>
      <c r="R132" s="38">
        <f>IF('table 3_2'!Q131=0,"0",IF('table 3_2'!Q131&gt;0,'table 3_2'!Q131))</f>
        <v>256.3</v>
      </c>
      <c r="S132" s="38">
        <f>IF('table 3_2'!R131=0,"0",IF('table 3_2'!R131&gt;0,'table 3_2'!R131))</f>
        <v>2</v>
      </c>
      <c r="T132" s="5"/>
      <c r="U132" s="39"/>
      <c r="V132" s="14"/>
    </row>
    <row r="133" spans="1:22" ht="12.75" x14ac:dyDescent="0.2">
      <c r="A133" s="55">
        <v>850</v>
      </c>
      <c r="B133" s="29" t="s">
        <v>146</v>
      </c>
      <c r="C133" s="38">
        <f>IF('table 3_2'!B132=0,"0",IF('table 3_2'!B132&gt;0,'table 3_2'!B132))</f>
        <v>2</v>
      </c>
      <c r="D133" s="38">
        <f>IF('table 3_2'!C132=0,"0",IF('table 3_2'!C132&gt;0,'table 3_2'!C132))</f>
        <v>1</v>
      </c>
      <c r="E133" s="38">
        <f>IF('table 3_2'!D132=0,"0",IF('table 3_2'!D132&gt;0,'table 3_2'!D132))</f>
        <v>1</v>
      </c>
      <c r="F133" s="38">
        <f>IF('table 3_2'!E132=0,"0",IF('table 3_2'!E132&gt;0,'table 3_2'!E132))</f>
        <v>4</v>
      </c>
      <c r="G133" s="38">
        <f>IF('table 3_2'!F132=0,"0",IF('table 3_2'!F132&gt;0,'table 3_2'!F132))</f>
        <v>1</v>
      </c>
      <c r="H133" s="38">
        <f>IF('table 3_2'!G132=0,"0",IF('table 3_2'!G132&gt;0,'table 3_2'!G132))</f>
        <v>1</v>
      </c>
      <c r="I133" s="38">
        <f>IF('table 3_2'!H132=0,"0",IF('table 3_2'!H132&gt;0,'table 3_2'!H132))</f>
        <v>3</v>
      </c>
      <c r="J133" s="38">
        <f>IF('table 3_2'!I132=0,"0",IF('table 3_2'!I132&gt;0,'table 3_2'!I132))</f>
        <v>5</v>
      </c>
      <c r="K133" s="38">
        <f>IF('table 3_2'!J132=0,"0",IF('table 3_2'!J132&gt;0,'table 3_2'!J132))</f>
        <v>2.35</v>
      </c>
      <c r="L133" s="38">
        <f>IF('table 3_2'!K132=0,"0",IF('table 3_2'!K132&gt;0,'table 3_2'!K132))</f>
        <v>1</v>
      </c>
      <c r="M133" s="38">
        <f>IF('table 3_2'!L132=0,"0",IF('table 3_2'!L132&gt;0,'table 3_2'!L132))</f>
        <v>1</v>
      </c>
      <c r="N133" s="38">
        <f>IF('table 3_2'!M132=0,"0",IF('table 3_2'!M132&gt;0,'table 3_2'!M132))</f>
        <v>148.1</v>
      </c>
      <c r="O133" s="38">
        <f>IF('table 3_2'!N132=0,"0",IF('table 3_2'!N132&gt;0,'table 3_2'!N132))</f>
        <v>1</v>
      </c>
      <c r="P133" s="38" t="str">
        <f>IF('table 3_2'!O132=0,"0",IF('table 3_2'!O132&gt;0,'table 3_2'!O132))</f>
        <v>0</v>
      </c>
      <c r="Q133" s="38" t="str">
        <f>IF('table 3_2'!P132=0,"0",IF('table 3_2'!P132&gt;0,'table 3_2'!P132))</f>
        <v>0</v>
      </c>
      <c r="R133" s="38">
        <f>IF('table 3_2'!Q132=0,"0",IF('table 3_2'!Q132&gt;0,'table 3_2'!Q132))</f>
        <v>149.1</v>
      </c>
      <c r="S133" s="38">
        <f>IF('table 3_2'!R132=0,"0",IF('table 3_2'!R132&gt;0,'table 3_2'!R132))</f>
        <v>2</v>
      </c>
      <c r="T133" s="5"/>
      <c r="U133" s="39"/>
      <c r="V133" s="14"/>
    </row>
    <row r="134" spans="1:22" ht="12.75" x14ac:dyDescent="0.2">
      <c r="A134" s="55">
        <v>860</v>
      </c>
      <c r="B134" s="29" t="s">
        <v>147</v>
      </c>
      <c r="C134" s="38">
        <f>IF('table 3_2'!B133=0,"0",IF('table 3_2'!B133&gt;0,'table 3_2'!B133))</f>
        <v>11.98</v>
      </c>
      <c r="D134" s="38">
        <f>IF('table 3_2'!C133=0,"0",IF('table 3_2'!C133&gt;0,'table 3_2'!C133))</f>
        <v>6</v>
      </c>
      <c r="E134" s="38">
        <f>IF('table 3_2'!D133=0,"0",IF('table 3_2'!D133&gt;0,'table 3_2'!D133))</f>
        <v>3</v>
      </c>
      <c r="F134" s="38">
        <f>IF('table 3_2'!E133=0,"0",IF('table 3_2'!E133&gt;0,'table 3_2'!E133))</f>
        <v>20.98</v>
      </c>
      <c r="G134" s="38">
        <f>IF('table 3_2'!F133=0,"0",IF('table 3_2'!F133&gt;0,'table 3_2'!F133))</f>
        <v>11</v>
      </c>
      <c r="H134" s="38">
        <f>IF('table 3_2'!G133=0,"0",IF('table 3_2'!G133&gt;0,'table 3_2'!G133))</f>
        <v>18.55</v>
      </c>
      <c r="I134" s="38" t="str">
        <f>IF('table 3_2'!H133=0,"0",IF('table 3_2'!H133&gt;0,'table 3_2'!H133))</f>
        <v>0</v>
      </c>
      <c r="J134" s="38">
        <f>IF('table 3_2'!I133=0,"0",IF('table 3_2'!I133&gt;0,'table 3_2'!I133))</f>
        <v>29.55</v>
      </c>
      <c r="K134" s="38">
        <f>IF('table 3_2'!J133=0,"0",IF('table 3_2'!J133&gt;0,'table 3_2'!J133))</f>
        <v>17.87</v>
      </c>
      <c r="L134" s="38" t="str">
        <f>IF('table 3_2'!K133=0,"0",IF('table 3_2'!K133&gt;0,'table 3_2'!K133))</f>
        <v>0</v>
      </c>
      <c r="M134" s="38" t="str">
        <f>IF('table 3_2'!L133=0,"0",IF('table 3_2'!L133&gt;0,'table 3_2'!L133))</f>
        <v>0</v>
      </c>
      <c r="N134" s="38">
        <f>IF('table 3_2'!M133=0,"0",IF('table 3_2'!M133&gt;0,'table 3_2'!M133))</f>
        <v>844.93</v>
      </c>
      <c r="O134" s="38">
        <f>IF('table 3_2'!N133=0,"0",IF('table 3_2'!N133&gt;0,'table 3_2'!N133))</f>
        <v>1</v>
      </c>
      <c r="P134" s="38">
        <f>IF('table 3_2'!O133=0,"0",IF('table 3_2'!O133&gt;0,'table 3_2'!O133))</f>
        <v>1</v>
      </c>
      <c r="Q134" s="38">
        <f>IF('table 3_2'!P133=0,"0",IF('table 3_2'!P133&gt;0,'table 3_2'!P133))</f>
        <v>12.799999999999999</v>
      </c>
      <c r="R134" s="38">
        <f>IF('table 3_2'!Q133=0,"0",IF('table 3_2'!Q133&gt;0,'table 3_2'!Q133))</f>
        <v>859.7299999999999</v>
      </c>
      <c r="S134" s="38">
        <f>IF('table 3_2'!R133=0,"0",IF('table 3_2'!R133&gt;0,'table 3_2'!R133))</f>
        <v>1</v>
      </c>
      <c r="T134" s="5"/>
      <c r="U134" s="39"/>
      <c r="V134" s="14"/>
    </row>
    <row r="135" spans="1:22" ht="12.75" x14ac:dyDescent="0.2">
      <c r="A135" s="55">
        <v>870</v>
      </c>
      <c r="B135" s="29" t="s">
        <v>148</v>
      </c>
      <c r="C135" s="38">
        <f>IF('table 3_2'!B134=0,"0",IF('table 3_2'!B134&gt;0,'table 3_2'!B134))</f>
        <v>4</v>
      </c>
      <c r="D135" s="38">
        <f>IF('table 3_2'!C134=0,"0",IF('table 3_2'!C134&gt;0,'table 3_2'!C134))</f>
        <v>3</v>
      </c>
      <c r="E135" s="38" t="str">
        <f>IF('table 3_2'!D134=0,"0",IF('table 3_2'!D134&gt;0,'table 3_2'!D134))</f>
        <v>0</v>
      </c>
      <c r="F135" s="38">
        <f>IF('table 3_2'!E134=0,"0",IF('table 3_2'!E134&gt;0,'table 3_2'!E134))</f>
        <v>7</v>
      </c>
      <c r="G135" s="38">
        <f>IF('table 3_2'!F134=0,"0",IF('table 3_2'!F134&gt;0,'table 3_2'!F134))</f>
        <v>2.4299999999999997</v>
      </c>
      <c r="H135" s="38">
        <f>IF('table 3_2'!G134=0,"0",IF('table 3_2'!G134&gt;0,'table 3_2'!G134))</f>
        <v>7.53</v>
      </c>
      <c r="I135" s="38" t="str">
        <f>IF('table 3_2'!H134=0,"0",IF('table 3_2'!H134&gt;0,'table 3_2'!H134))</f>
        <v>0</v>
      </c>
      <c r="J135" s="38">
        <f>IF('table 3_2'!I134=0,"0",IF('table 3_2'!I134&gt;0,'table 3_2'!I134))</f>
        <v>9.9600000000000009</v>
      </c>
      <c r="K135" s="38">
        <f>IF('table 3_2'!J134=0,"0",IF('table 3_2'!J134&gt;0,'table 3_2'!J134))</f>
        <v>11.5</v>
      </c>
      <c r="L135" s="38">
        <f>IF('table 3_2'!K134=0,"0",IF('table 3_2'!K134&gt;0,'table 3_2'!K134))</f>
        <v>1</v>
      </c>
      <c r="M135" s="38">
        <f>IF('table 3_2'!L134=0,"0",IF('table 3_2'!L134&gt;0,'table 3_2'!L134))</f>
        <v>1</v>
      </c>
      <c r="N135" s="38">
        <f>IF('table 3_2'!M134=0,"0",IF('table 3_2'!M134&gt;0,'table 3_2'!M134))</f>
        <v>320.88</v>
      </c>
      <c r="O135" s="38">
        <f>IF('table 3_2'!N134=0,"0",IF('table 3_2'!N134&gt;0,'table 3_2'!N134))</f>
        <v>1</v>
      </c>
      <c r="P135" s="38" t="str">
        <f>IF('table 3_2'!O134=0,"0",IF('table 3_2'!O134&gt;0,'table 3_2'!O134))</f>
        <v>0</v>
      </c>
      <c r="Q135" s="38">
        <f>IF('table 3_2'!P134=0,"0",IF('table 3_2'!P134&gt;0,'table 3_2'!P134))</f>
        <v>2</v>
      </c>
      <c r="R135" s="38">
        <f>IF('table 3_2'!Q134=0,"0",IF('table 3_2'!Q134&gt;0,'table 3_2'!Q134))</f>
        <v>323.88</v>
      </c>
      <c r="S135" s="38">
        <f>IF('table 3_2'!R134=0,"0",IF('table 3_2'!R134&gt;0,'table 3_2'!R134))</f>
        <v>2</v>
      </c>
      <c r="T135" s="5"/>
      <c r="U135" s="39"/>
      <c r="V135" s="14"/>
    </row>
    <row r="136" spans="1:22" ht="12.75" x14ac:dyDescent="0.2">
      <c r="A136" s="55">
        <v>880</v>
      </c>
      <c r="B136" s="29" t="s">
        <v>149</v>
      </c>
      <c r="C136" s="38">
        <f>IF('table 3_2'!B135=0,"0",IF('table 3_2'!B135&gt;0,'table 3_2'!B135))</f>
        <v>9</v>
      </c>
      <c r="D136" s="38">
        <f>IF('table 3_2'!C135=0,"0",IF('table 3_2'!C135&gt;0,'table 3_2'!C135))</f>
        <v>2</v>
      </c>
      <c r="E136" s="38" t="str">
        <f>IF('table 3_2'!D135=0,"0",IF('table 3_2'!D135&gt;0,'table 3_2'!D135))</f>
        <v>0</v>
      </c>
      <c r="F136" s="38">
        <f>IF('table 3_2'!E135=0,"0",IF('table 3_2'!E135&gt;0,'table 3_2'!E135))</f>
        <v>11</v>
      </c>
      <c r="G136" s="38">
        <f>IF('table 3_2'!F135=0,"0",IF('table 3_2'!F135&gt;0,'table 3_2'!F135))</f>
        <v>8</v>
      </c>
      <c r="H136" s="38">
        <f>IF('table 3_2'!G135=0,"0",IF('table 3_2'!G135&gt;0,'table 3_2'!G135))</f>
        <v>11</v>
      </c>
      <c r="I136" s="38" t="str">
        <f>IF('table 3_2'!H135=0,"0",IF('table 3_2'!H135&gt;0,'table 3_2'!H135))</f>
        <v>0</v>
      </c>
      <c r="J136" s="38">
        <f>IF('table 3_2'!I135=0,"0",IF('table 3_2'!I135&gt;0,'table 3_2'!I135))</f>
        <v>19</v>
      </c>
      <c r="K136" s="38">
        <f>IF('table 3_2'!J135=0,"0",IF('table 3_2'!J135&gt;0,'table 3_2'!J135))</f>
        <v>32.5</v>
      </c>
      <c r="L136" s="38">
        <f>IF('table 3_2'!K135=0,"0",IF('table 3_2'!K135&gt;0,'table 3_2'!K135))</f>
        <v>3</v>
      </c>
      <c r="M136" s="38" t="str">
        <f>IF('table 3_2'!L135=0,"0",IF('table 3_2'!L135&gt;0,'table 3_2'!L135))</f>
        <v>0</v>
      </c>
      <c r="N136" s="38">
        <f>IF('table 3_2'!M135=0,"0",IF('table 3_2'!M135&gt;0,'table 3_2'!M135))</f>
        <v>557.18000000000006</v>
      </c>
      <c r="O136" s="38">
        <f>IF('table 3_2'!N135=0,"0",IF('table 3_2'!N135&gt;0,'table 3_2'!N135))</f>
        <v>1</v>
      </c>
      <c r="P136" s="38">
        <f>IF('table 3_2'!O135=0,"0",IF('table 3_2'!O135&gt;0,'table 3_2'!O135))</f>
        <v>1</v>
      </c>
      <c r="Q136" s="38">
        <f>IF('table 3_2'!P135=0,"0",IF('table 3_2'!P135&gt;0,'table 3_2'!P135))</f>
        <v>6.5</v>
      </c>
      <c r="R136" s="38">
        <f>IF('table 3_2'!Q135=0,"0",IF('table 3_2'!Q135&gt;0,'table 3_2'!Q135))</f>
        <v>565.68000000000006</v>
      </c>
      <c r="S136" s="38">
        <f>IF('table 3_2'!R135=0,"0",IF('table 3_2'!R135&gt;0,'table 3_2'!R135))</f>
        <v>4</v>
      </c>
      <c r="T136" s="5"/>
      <c r="U136" s="39"/>
      <c r="V136" s="14"/>
    </row>
    <row r="137" spans="1:22" ht="12.75" x14ac:dyDescent="0.2">
      <c r="A137" s="55">
        <v>890</v>
      </c>
      <c r="B137" s="29" t="s">
        <v>150</v>
      </c>
      <c r="C137" s="38">
        <f>IF('table 3_2'!B136=0,"0",IF('table 3_2'!B136&gt;0,'table 3_2'!B136))</f>
        <v>35</v>
      </c>
      <c r="D137" s="38">
        <f>IF('table 3_2'!C136=0,"0",IF('table 3_2'!C136&gt;0,'table 3_2'!C136))</f>
        <v>13</v>
      </c>
      <c r="E137" s="38">
        <f>IF('table 3_2'!D136=0,"0",IF('table 3_2'!D136&gt;0,'table 3_2'!D136))</f>
        <v>2</v>
      </c>
      <c r="F137" s="38">
        <f>IF('table 3_2'!E136=0,"0",IF('table 3_2'!E136&gt;0,'table 3_2'!E136))</f>
        <v>50</v>
      </c>
      <c r="G137" s="38">
        <f>IF('table 3_2'!F136=0,"0",IF('table 3_2'!F136&gt;0,'table 3_2'!F136))</f>
        <v>41.1</v>
      </c>
      <c r="H137" s="38">
        <f>IF('table 3_2'!G136=0,"0",IF('table 3_2'!G136&gt;0,'table 3_2'!G136))</f>
        <v>20</v>
      </c>
      <c r="I137" s="38">
        <f>IF('table 3_2'!H136=0,"0",IF('table 3_2'!H136&gt;0,'table 3_2'!H136))</f>
        <v>2</v>
      </c>
      <c r="J137" s="38">
        <f>IF('table 3_2'!I136=0,"0",IF('table 3_2'!I136&gt;0,'table 3_2'!I136))</f>
        <v>63.1</v>
      </c>
      <c r="K137" s="38">
        <f>IF('table 3_2'!J136=0,"0",IF('table 3_2'!J136&gt;0,'table 3_2'!J136))</f>
        <v>100.05000000000001</v>
      </c>
      <c r="L137" s="38">
        <f>IF('table 3_2'!K136=0,"0",IF('table 3_2'!K136&gt;0,'table 3_2'!K136))</f>
        <v>19</v>
      </c>
      <c r="M137" s="38">
        <f>IF('table 3_2'!L136=0,"0",IF('table 3_2'!L136&gt;0,'table 3_2'!L136))</f>
        <v>1</v>
      </c>
      <c r="N137" s="38">
        <f>IF('table 3_2'!M136=0,"0",IF('table 3_2'!M136&gt;0,'table 3_2'!M136))</f>
        <v>2245.9300000000003</v>
      </c>
      <c r="O137" s="38">
        <f>IF('table 3_2'!N136=0,"0",IF('table 3_2'!N136&gt;0,'table 3_2'!N136))</f>
        <v>1</v>
      </c>
      <c r="P137" s="38" t="str">
        <f>IF('table 3_2'!O136=0,"0",IF('table 3_2'!O136&gt;0,'table 3_2'!O136))</f>
        <v>0</v>
      </c>
      <c r="Q137" s="38">
        <f>IF('table 3_2'!P136=0,"0",IF('table 3_2'!P136&gt;0,'table 3_2'!P136))</f>
        <v>1.42</v>
      </c>
      <c r="R137" s="38">
        <f>IF('table 3_2'!Q136=0,"0",IF('table 3_2'!Q136&gt;0,'table 3_2'!Q136))</f>
        <v>2248.3500000000004</v>
      </c>
      <c r="S137" s="38">
        <f>IF('table 3_2'!R136=0,"0",IF('table 3_2'!R136&gt;0,'table 3_2'!R136))</f>
        <v>5</v>
      </c>
      <c r="T137" s="5"/>
      <c r="U137" s="39"/>
      <c r="V137" s="14"/>
    </row>
    <row r="138" spans="1:22" ht="12.75" x14ac:dyDescent="0.2">
      <c r="A138" s="55">
        <v>900</v>
      </c>
      <c r="B138" s="29" t="s">
        <v>151</v>
      </c>
      <c r="C138" s="38">
        <f>IF('table 3_2'!B137=0,"0",IF('table 3_2'!B137&gt;0,'table 3_2'!B137))</f>
        <v>9</v>
      </c>
      <c r="D138" s="38">
        <f>IF('table 3_2'!C137=0,"0",IF('table 3_2'!C137&gt;0,'table 3_2'!C137))</f>
        <v>4</v>
      </c>
      <c r="E138" s="38" t="str">
        <f>IF('table 3_2'!D137=0,"0",IF('table 3_2'!D137&gt;0,'table 3_2'!D137))</f>
        <v>0</v>
      </c>
      <c r="F138" s="38">
        <f>IF('table 3_2'!E137=0,"0",IF('table 3_2'!E137&gt;0,'table 3_2'!E137))</f>
        <v>13</v>
      </c>
      <c r="G138" s="38">
        <f>IF('table 3_2'!F137=0,"0",IF('table 3_2'!F137&gt;0,'table 3_2'!F137))</f>
        <v>7</v>
      </c>
      <c r="H138" s="38">
        <f>IF('table 3_2'!G137=0,"0",IF('table 3_2'!G137&gt;0,'table 3_2'!G137))</f>
        <v>11</v>
      </c>
      <c r="I138" s="38">
        <f>IF('table 3_2'!H137=0,"0",IF('table 3_2'!H137&gt;0,'table 3_2'!H137))</f>
        <v>1</v>
      </c>
      <c r="J138" s="38">
        <f>IF('table 3_2'!I137=0,"0",IF('table 3_2'!I137&gt;0,'table 3_2'!I137))</f>
        <v>19</v>
      </c>
      <c r="K138" s="38">
        <f>IF('table 3_2'!J137=0,"0",IF('table 3_2'!J137&gt;0,'table 3_2'!J137))</f>
        <v>30.160000000000004</v>
      </c>
      <c r="L138" s="38">
        <f>IF('table 3_2'!K137=0,"0",IF('table 3_2'!K137&gt;0,'table 3_2'!K137))</f>
        <v>3.0100000000000002</v>
      </c>
      <c r="M138" s="38" t="str">
        <f>IF('table 3_2'!L137=0,"0",IF('table 3_2'!L137&gt;0,'table 3_2'!L137))</f>
        <v>0</v>
      </c>
      <c r="N138" s="38">
        <f>IF('table 3_2'!M137=0,"0",IF('table 3_2'!M137&gt;0,'table 3_2'!M137))</f>
        <v>831.46999999999991</v>
      </c>
      <c r="O138" s="38">
        <f>IF('table 3_2'!N137=0,"0",IF('table 3_2'!N137&gt;0,'table 3_2'!N137))</f>
        <v>1</v>
      </c>
      <c r="P138" s="38" t="str">
        <f>IF('table 3_2'!O137=0,"0",IF('table 3_2'!O137&gt;0,'table 3_2'!O137))</f>
        <v>0</v>
      </c>
      <c r="Q138" s="38">
        <f>IF('table 3_2'!P137=0,"0",IF('table 3_2'!P137&gt;0,'table 3_2'!P137))</f>
        <v>5</v>
      </c>
      <c r="R138" s="38">
        <f>IF('table 3_2'!Q137=0,"0",IF('table 3_2'!Q137&gt;0,'table 3_2'!Q137))</f>
        <v>837.46999999999991</v>
      </c>
      <c r="S138" s="38">
        <f>IF('table 3_2'!R137=0,"0",IF('table 3_2'!R137&gt;0,'table 3_2'!R137))</f>
        <v>3</v>
      </c>
      <c r="T138" s="5"/>
      <c r="U138" s="39"/>
      <c r="V138" s="14"/>
    </row>
    <row r="139" spans="1:22" ht="12.75" x14ac:dyDescent="0.2">
      <c r="A139" s="55">
        <v>901</v>
      </c>
      <c r="B139" s="29" t="s">
        <v>152</v>
      </c>
      <c r="C139" s="38">
        <f>IF('table 3_2'!B138=0,"0",IF('table 3_2'!B138&gt;0,'table 3_2'!B138))</f>
        <v>1</v>
      </c>
      <c r="D139" s="38">
        <f>IF('table 3_2'!C138=0,"0",IF('table 3_2'!C138&gt;0,'table 3_2'!C138))</f>
        <v>2</v>
      </c>
      <c r="E139" s="38" t="str">
        <f>IF('table 3_2'!D138=0,"0",IF('table 3_2'!D138&gt;0,'table 3_2'!D138))</f>
        <v>0</v>
      </c>
      <c r="F139" s="38">
        <f>IF('table 3_2'!E138=0,"0",IF('table 3_2'!E138&gt;0,'table 3_2'!E138))</f>
        <v>3</v>
      </c>
      <c r="G139" s="38" t="str">
        <f>IF('table 3_2'!F138=0,"0",IF('table 3_2'!F138&gt;0,'table 3_2'!F138))</f>
        <v>0</v>
      </c>
      <c r="H139" s="38">
        <f>IF('table 3_2'!G138=0,"0",IF('table 3_2'!G138&gt;0,'table 3_2'!G138))</f>
        <v>1</v>
      </c>
      <c r="I139" s="38" t="str">
        <f>IF('table 3_2'!H138=0,"0",IF('table 3_2'!H138&gt;0,'table 3_2'!H138))</f>
        <v>0</v>
      </c>
      <c r="J139" s="38">
        <f>IF('table 3_2'!I138=0,"0",IF('table 3_2'!I138&gt;0,'table 3_2'!I138))</f>
        <v>1</v>
      </c>
      <c r="K139" s="38">
        <f>IF('table 3_2'!J138=0,"0",IF('table 3_2'!J138&gt;0,'table 3_2'!J138))</f>
        <v>0.67</v>
      </c>
      <c r="L139" s="38">
        <f>IF('table 3_2'!K138=0,"0",IF('table 3_2'!K138&gt;0,'table 3_2'!K138))</f>
        <v>0.83000000000000007</v>
      </c>
      <c r="M139" s="38" t="str">
        <f>IF('table 3_2'!L138=0,"0",IF('table 3_2'!L138&gt;0,'table 3_2'!L138))</f>
        <v>0</v>
      </c>
      <c r="N139" s="38">
        <f>IF('table 3_2'!M138=0,"0",IF('table 3_2'!M138&gt;0,'table 3_2'!M138))</f>
        <v>102.5</v>
      </c>
      <c r="O139" s="38">
        <f>IF('table 3_2'!N138=0,"0",IF('table 3_2'!N138&gt;0,'table 3_2'!N138))</f>
        <v>1</v>
      </c>
      <c r="P139" s="38" t="str">
        <f>IF('table 3_2'!O138=0,"0",IF('table 3_2'!O138&gt;0,'table 3_2'!O138))</f>
        <v>0</v>
      </c>
      <c r="Q139" s="38">
        <f>IF('table 3_2'!P138=0,"0",IF('table 3_2'!P138&gt;0,'table 3_2'!P138))</f>
        <v>1</v>
      </c>
      <c r="R139" s="38">
        <f>IF('table 3_2'!Q138=0,"0",IF('table 3_2'!Q138&gt;0,'table 3_2'!Q138))</f>
        <v>104.5</v>
      </c>
      <c r="S139" s="38">
        <f>IF('table 3_2'!R138=0,"0",IF('table 3_2'!R138&gt;0,'table 3_2'!R138))</f>
        <v>3</v>
      </c>
      <c r="T139" s="5"/>
      <c r="U139" s="39"/>
      <c r="V139" s="14"/>
    </row>
    <row r="140" spans="1:22" ht="12.75" x14ac:dyDescent="0.2">
      <c r="A140" s="55">
        <v>910</v>
      </c>
      <c r="B140" s="29" t="s">
        <v>153</v>
      </c>
      <c r="C140" s="38">
        <f>IF('table 3_2'!B139=0,"0",IF('table 3_2'!B139&gt;0,'table 3_2'!B139))</f>
        <v>5</v>
      </c>
      <c r="D140" s="38">
        <f>IF('table 3_2'!C139=0,"0",IF('table 3_2'!C139&gt;0,'table 3_2'!C139))</f>
        <v>1</v>
      </c>
      <c r="E140" s="38" t="str">
        <f>IF('table 3_2'!D139=0,"0",IF('table 3_2'!D139&gt;0,'table 3_2'!D139))</f>
        <v>0</v>
      </c>
      <c r="F140" s="38">
        <f>IF('table 3_2'!E139=0,"0",IF('table 3_2'!E139&gt;0,'table 3_2'!E139))</f>
        <v>6</v>
      </c>
      <c r="G140" s="38">
        <f>IF('table 3_2'!F139=0,"0",IF('table 3_2'!F139&gt;0,'table 3_2'!F139))</f>
        <v>5</v>
      </c>
      <c r="H140" s="38">
        <f>IF('table 3_2'!G139=0,"0",IF('table 3_2'!G139&gt;0,'table 3_2'!G139))</f>
        <v>2</v>
      </c>
      <c r="I140" s="38" t="str">
        <f>IF('table 3_2'!H139=0,"0",IF('table 3_2'!H139&gt;0,'table 3_2'!H139))</f>
        <v>0</v>
      </c>
      <c r="J140" s="38">
        <f>IF('table 3_2'!I139=0,"0",IF('table 3_2'!I139&gt;0,'table 3_2'!I139))</f>
        <v>7</v>
      </c>
      <c r="K140" s="38">
        <f>IF('table 3_2'!J139=0,"0",IF('table 3_2'!J139&gt;0,'table 3_2'!J139))</f>
        <v>10.55</v>
      </c>
      <c r="L140" s="38" t="str">
        <f>IF('table 3_2'!K139=0,"0",IF('table 3_2'!K139&gt;0,'table 3_2'!K139))</f>
        <v>0</v>
      </c>
      <c r="M140" s="38">
        <f>IF('table 3_2'!L139=0,"0",IF('table 3_2'!L139&gt;0,'table 3_2'!L139))</f>
        <v>1</v>
      </c>
      <c r="N140" s="38">
        <f>IF('table 3_2'!M139=0,"0",IF('table 3_2'!M139&gt;0,'table 3_2'!M139))</f>
        <v>218.49</v>
      </c>
      <c r="O140" s="38">
        <f>IF('table 3_2'!N139=0,"0",IF('table 3_2'!N139&gt;0,'table 3_2'!N139))</f>
        <v>1</v>
      </c>
      <c r="P140" s="38" t="str">
        <f>IF('table 3_2'!O139=0,"0",IF('table 3_2'!O139&gt;0,'table 3_2'!O139))</f>
        <v>0</v>
      </c>
      <c r="Q140" s="38" t="str">
        <f>IF('table 3_2'!P139=0,"0",IF('table 3_2'!P139&gt;0,'table 3_2'!P139))</f>
        <v>0</v>
      </c>
      <c r="R140" s="38">
        <f>IF('table 3_2'!Q139=0,"0",IF('table 3_2'!Q139&gt;0,'table 3_2'!Q139))</f>
        <v>219.49</v>
      </c>
      <c r="S140" s="38">
        <f>IF('table 3_2'!R139=0,"0",IF('table 3_2'!R139&gt;0,'table 3_2'!R139))</f>
        <v>5</v>
      </c>
      <c r="T140" s="5"/>
      <c r="U140" s="39"/>
      <c r="V140" s="14"/>
    </row>
    <row r="141" spans="1:22" ht="12.75" x14ac:dyDescent="0.2">
      <c r="A141" s="55">
        <v>920</v>
      </c>
      <c r="B141" s="29" t="s">
        <v>154</v>
      </c>
      <c r="C141" s="38" t="str">
        <f>IF('table 3_2'!B140=0,"0",IF('table 3_2'!B140&gt;0,'table 3_2'!B140))</f>
        <v>0</v>
      </c>
      <c r="D141" s="38">
        <f>IF('table 3_2'!C140=0,"0",IF('table 3_2'!C140&gt;0,'table 3_2'!C140))</f>
        <v>3</v>
      </c>
      <c r="E141" s="38" t="str">
        <f>IF('table 3_2'!D140=0,"0",IF('table 3_2'!D140&gt;0,'table 3_2'!D140))</f>
        <v>0</v>
      </c>
      <c r="F141" s="38">
        <f>IF('table 3_2'!E140=0,"0",IF('table 3_2'!E140&gt;0,'table 3_2'!E140))</f>
        <v>3</v>
      </c>
      <c r="G141" s="38">
        <f>IF('table 3_2'!F140=0,"0",IF('table 3_2'!F140&gt;0,'table 3_2'!F140))</f>
        <v>3</v>
      </c>
      <c r="H141" s="38">
        <f>IF('table 3_2'!G140=0,"0",IF('table 3_2'!G140&gt;0,'table 3_2'!G140))</f>
        <v>3</v>
      </c>
      <c r="I141" s="38" t="str">
        <f>IF('table 3_2'!H140=0,"0",IF('table 3_2'!H140&gt;0,'table 3_2'!H140))</f>
        <v>0</v>
      </c>
      <c r="J141" s="38">
        <f>IF('table 3_2'!I140=0,"0",IF('table 3_2'!I140&gt;0,'table 3_2'!I140))</f>
        <v>6</v>
      </c>
      <c r="K141" s="38">
        <f>IF('table 3_2'!J140=0,"0",IF('table 3_2'!J140&gt;0,'table 3_2'!J140))</f>
        <v>9</v>
      </c>
      <c r="L141" s="38">
        <f>IF('table 3_2'!K140=0,"0",IF('table 3_2'!K140&gt;0,'table 3_2'!K140))</f>
        <v>1</v>
      </c>
      <c r="M141" s="38">
        <f>IF('table 3_2'!L140=0,"0",IF('table 3_2'!L140&gt;0,'table 3_2'!L140))</f>
        <v>1</v>
      </c>
      <c r="N141" s="38">
        <f>IF('table 3_2'!M140=0,"0",IF('table 3_2'!M140&gt;0,'table 3_2'!M140))</f>
        <v>244.5</v>
      </c>
      <c r="O141" s="38">
        <f>IF('table 3_2'!N140=0,"0",IF('table 3_2'!N140&gt;0,'table 3_2'!N140))</f>
        <v>1</v>
      </c>
      <c r="P141" s="38" t="str">
        <f>IF('table 3_2'!O140=0,"0",IF('table 3_2'!O140&gt;0,'table 3_2'!O140))</f>
        <v>0</v>
      </c>
      <c r="Q141" s="38">
        <f>IF('table 3_2'!P140=0,"0",IF('table 3_2'!P140&gt;0,'table 3_2'!P140))</f>
        <v>6</v>
      </c>
      <c r="R141" s="38">
        <f>IF('table 3_2'!Q140=0,"0",IF('table 3_2'!Q140&gt;0,'table 3_2'!Q140))</f>
        <v>251.5</v>
      </c>
      <c r="S141" s="38">
        <f>IF('table 3_2'!R140=0,"0",IF('table 3_2'!R140&gt;0,'table 3_2'!R140))</f>
        <v>2</v>
      </c>
      <c r="T141" s="5"/>
      <c r="U141" s="39"/>
      <c r="V141" s="14"/>
    </row>
    <row r="142" spans="1:22" ht="12.75" x14ac:dyDescent="0.2">
      <c r="A142" s="55">
        <v>930</v>
      </c>
      <c r="B142" s="29" t="s">
        <v>155</v>
      </c>
      <c r="C142" s="38">
        <f>IF('table 3_2'!B141=0,"0",IF('table 3_2'!B141&gt;0,'table 3_2'!B141))</f>
        <v>1</v>
      </c>
      <c r="D142" s="38" t="str">
        <f>IF('table 3_2'!C141=0,"0",IF('table 3_2'!C141&gt;0,'table 3_2'!C141))</f>
        <v>0</v>
      </c>
      <c r="E142" s="38">
        <f>IF('table 3_2'!D141=0,"0",IF('table 3_2'!D141&gt;0,'table 3_2'!D141))</f>
        <v>1</v>
      </c>
      <c r="F142" s="38">
        <f>IF('table 3_2'!E141=0,"0",IF('table 3_2'!E141&gt;0,'table 3_2'!E141))</f>
        <v>2</v>
      </c>
      <c r="G142" s="38">
        <f>IF('table 3_2'!F141=0,"0",IF('table 3_2'!F141&gt;0,'table 3_2'!F141))</f>
        <v>1.01</v>
      </c>
      <c r="H142" s="38" t="str">
        <f>IF('table 3_2'!G141=0,"0",IF('table 3_2'!G141&gt;0,'table 3_2'!G141))</f>
        <v>0</v>
      </c>
      <c r="I142" s="38">
        <f>IF('table 3_2'!H141=0,"0",IF('table 3_2'!H141&gt;0,'table 3_2'!H141))</f>
        <v>2</v>
      </c>
      <c r="J142" s="38">
        <f>IF('table 3_2'!I141=0,"0",IF('table 3_2'!I141&gt;0,'table 3_2'!I141))</f>
        <v>3.01</v>
      </c>
      <c r="K142" s="38">
        <f>IF('table 3_2'!J141=0,"0",IF('table 3_2'!J141&gt;0,'table 3_2'!J141))</f>
        <v>5.0299999999999994</v>
      </c>
      <c r="L142" s="38">
        <f>IF('table 3_2'!K141=0,"0",IF('table 3_2'!K141&gt;0,'table 3_2'!K141))</f>
        <v>1</v>
      </c>
      <c r="M142" s="38">
        <f>IF('table 3_2'!L141=0,"0",IF('table 3_2'!L141&gt;0,'table 3_2'!L141))</f>
        <v>1</v>
      </c>
      <c r="N142" s="38">
        <f>IF('table 3_2'!M141=0,"0",IF('table 3_2'!M141&gt;0,'table 3_2'!M141))</f>
        <v>73.02000000000001</v>
      </c>
      <c r="O142" s="38">
        <f>IF('table 3_2'!N141=0,"0",IF('table 3_2'!N141&gt;0,'table 3_2'!N141))</f>
        <v>2</v>
      </c>
      <c r="P142" s="38" t="str">
        <f>IF('table 3_2'!O141=0,"0",IF('table 3_2'!O141&gt;0,'table 3_2'!O141))</f>
        <v>0</v>
      </c>
      <c r="Q142" s="38" t="str">
        <f>IF('table 3_2'!P141=0,"0",IF('table 3_2'!P141&gt;0,'table 3_2'!P141))</f>
        <v>0</v>
      </c>
      <c r="R142" s="38">
        <f>IF('table 3_2'!Q141=0,"0",IF('table 3_2'!Q141&gt;0,'table 3_2'!Q141))</f>
        <v>75.02000000000001</v>
      </c>
      <c r="S142" s="38">
        <f>IF('table 3_2'!R141=0,"0",IF('table 3_2'!R141&gt;0,'table 3_2'!R141))</f>
        <v>1</v>
      </c>
      <c r="T142" s="5"/>
      <c r="U142" s="39"/>
      <c r="V142" s="14"/>
    </row>
    <row r="143" spans="1:22" ht="12.75" x14ac:dyDescent="0.2">
      <c r="A143" s="55">
        <v>940</v>
      </c>
      <c r="B143" s="29" t="s">
        <v>156</v>
      </c>
      <c r="C143" s="38">
        <f>IF('table 3_2'!B142=0,"0",IF('table 3_2'!B142&gt;0,'table 3_2'!B142))</f>
        <v>7.08</v>
      </c>
      <c r="D143" s="38">
        <f>IF('table 3_2'!C142=0,"0",IF('table 3_2'!C142&gt;0,'table 3_2'!C142))</f>
        <v>1</v>
      </c>
      <c r="E143" s="38" t="str">
        <f>IF('table 3_2'!D142=0,"0",IF('table 3_2'!D142&gt;0,'table 3_2'!D142))</f>
        <v>0</v>
      </c>
      <c r="F143" s="38">
        <f>IF('table 3_2'!E142=0,"0",IF('table 3_2'!E142&gt;0,'table 3_2'!E142))</f>
        <v>8.08</v>
      </c>
      <c r="G143" s="38">
        <f>IF('table 3_2'!F142=0,"0",IF('table 3_2'!F142&gt;0,'table 3_2'!F142))</f>
        <v>10</v>
      </c>
      <c r="H143" s="38">
        <f>IF('table 3_2'!G142=0,"0",IF('table 3_2'!G142&gt;0,'table 3_2'!G142))</f>
        <v>4</v>
      </c>
      <c r="I143" s="38" t="str">
        <f>IF('table 3_2'!H142=0,"0",IF('table 3_2'!H142&gt;0,'table 3_2'!H142))</f>
        <v>0</v>
      </c>
      <c r="J143" s="38">
        <f>IF('table 3_2'!I142=0,"0",IF('table 3_2'!I142&gt;0,'table 3_2'!I142))</f>
        <v>14</v>
      </c>
      <c r="K143" s="38">
        <f>IF('table 3_2'!J142=0,"0",IF('table 3_2'!J142&gt;0,'table 3_2'!J142))</f>
        <v>20</v>
      </c>
      <c r="L143" s="38">
        <f>IF('table 3_2'!K142=0,"0",IF('table 3_2'!K142&gt;0,'table 3_2'!K142))</f>
        <v>3.94</v>
      </c>
      <c r="M143" s="38">
        <f>IF('table 3_2'!L142=0,"0",IF('table 3_2'!L142&gt;0,'table 3_2'!L142))</f>
        <v>1</v>
      </c>
      <c r="N143" s="38">
        <f>IF('table 3_2'!M142=0,"0",IF('table 3_2'!M142&gt;0,'table 3_2'!M142))</f>
        <v>541.25</v>
      </c>
      <c r="O143" s="38">
        <f>IF('table 3_2'!N142=0,"0",IF('table 3_2'!N142&gt;0,'table 3_2'!N142))</f>
        <v>1</v>
      </c>
      <c r="P143" s="38" t="str">
        <f>IF('table 3_2'!O142=0,"0",IF('table 3_2'!O142&gt;0,'table 3_2'!O142))</f>
        <v>0</v>
      </c>
      <c r="Q143" s="38">
        <f>IF('table 3_2'!P142=0,"0",IF('table 3_2'!P142&gt;0,'table 3_2'!P142))</f>
        <v>3.5</v>
      </c>
      <c r="R143" s="38">
        <f>IF('table 3_2'!Q142=0,"0",IF('table 3_2'!Q142&gt;0,'table 3_2'!Q142))</f>
        <v>545.75</v>
      </c>
      <c r="S143" s="38">
        <f>IF('table 3_2'!R142=0,"0",IF('table 3_2'!R142&gt;0,'table 3_2'!R142))</f>
        <v>3</v>
      </c>
      <c r="T143" s="5"/>
      <c r="U143" s="39"/>
      <c r="V143" s="14"/>
    </row>
    <row r="144" spans="1:22" ht="12.75" x14ac:dyDescent="0.2">
      <c r="A144" s="55">
        <v>941</v>
      </c>
      <c r="B144" s="29" t="s">
        <v>157</v>
      </c>
      <c r="C144" s="38">
        <f>IF('table 3_2'!B143=0,"0",IF('table 3_2'!B143&gt;0,'table 3_2'!B143))</f>
        <v>12</v>
      </c>
      <c r="D144" s="38">
        <f>IF('table 3_2'!C143=0,"0",IF('table 3_2'!C143&gt;0,'table 3_2'!C143))</f>
        <v>3</v>
      </c>
      <c r="E144" s="38">
        <f>IF('table 3_2'!D143=0,"0",IF('table 3_2'!D143&gt;0,'table 3_2'!D143))</f>
        <v>1</v>
      </c>
      <c r="F144" s="38">
        <f>IF('table 3_2'!E143=0,"0",IF('table 3_2'!E143&gt;0,'table 3_2'!E143))</f>
        <v>16</v>
      </c>
      <c r="G144" s="38">
        <f>IF('table 3_2'!F143=0,"0",IF('table 3_2'!F143&gt;0,'table 3_2'!F143))</f>
        <v>12</v>
      </c>
      <c r="H144" s="38">
        <f>IF('table 3_2'!G143=0,"0",IF('table 3_2'!G143&gt;0,'table 3_2'!G143))</f>
        <v>6</v>
      </c>
      <c r="I144" s="38">
        <f>IF('table 3_2'!H143=0,"0",IF('table 3_2'!H143&gt;0,'table 3_2'!H143))</f>
        <v>1</v>
      </c>
      <c r="J144" s="38">
        <f>IF('table 3_2'!I143=0,"0",IF('table 3_2'!I143&gt;0,'table 3_2'!I143))</f>
        <v>19</v>
      </c>
      <c r="K144" s="38">
        <f>IF('table 3_2'!J143=0,"0",IF('table 3_2'!J143&gt;0,'table 3_2'!J143))</f>
        <v>31</v>
      </c>
      <c r="L144" s="38" t="str">
        <f>IF('table 3_2'!K143=0,"0",IF('table 3_2'!K143&gt;0,'table 3_2'!K143))</f>
        <v>0</v>
      </c>
      <c r="M144" s="38">
        <f>IF('table 3_2'!L143=0,"0",IF('table 3_2'!L143&gt;0,'table 3_2'!L143))</f>
        <v>1</v>
      </c>
      <c r="N144" s="38">
        <f>IF('table 3_2'!M143=0,"0",IF('table 3_2'!M143&gt;0,'table 3_2'!M143))</f>
        <v>662.04</v>
      </c>
      <c r="O144" s="38">
        <f>IF('table 3_2'!N143=0,"0",IF('table 3_2'!N143&gt;0,'table 3_2'!N143))</f>
        <v>1</v>
      </c>
      <c r="P144" s="38" t="str">
        <f>IF('table 3_2'!O143=0,"0",IF('table 3_2'!O143&gt;0,'table 3_2'!O143))</f>
        <v>0</v>
      </c>
      <c r="Q144" s="38" t="str">
        <f>IF('table 3_2'!P143=0,"0",IF('table 3_2'!P143&gt;0,'table 3_2'!P143))</f>
        <v>0</v>
      </c>
      <c r="R144" s="38">
        <f>IF('table 3_2'!Q143=0,"0",IF('table 3_2'!Q143&gt;0,'table 3_2'!Q143))</f>
        <v>663.04</v>
      </c>
      <c r="S144" s="38">
        <f>IF('table 3_2'!R143=0,"0",IF('table 3_2'!R143&gt;0,'table 3_2'!R143))</f>
        <v>7</v>
      </c>
      <c r="T144" s="5"/>
      <c r="U144" s="39"/>
      <c r="V144" s="14"/>
    </row>
    <row r="145" spans="1:22" ht="12.75" x14ac:dyDescent="0.2">
      <c r="A145" s="55">
        <v>950</v>
      </c>
      <c r="B145" s="29" t="s">
        <v>158</v>
      </c>
      <c r="C145" s="38">
        <f>IF('table 3_2'!B144=0,"0",IF('table 3_2'!B144&gt;0,'table 3_2'!B144))</f>
        <v>7.97</v>
      </c>
      <c r="D145" s="38">
        <f>IF('table 3_2'!C144=0,"0",IF('table 3_2'!C144&gt;0,'table 3_2'!C144))</f>
        <v>2</v>
      </c>
      <c r="E145" s="38">
        <f>IF('table 3_2'!D144=0,"0",IF('table 3_2'!D144&gt;0,'table 3_2'!D144))</f>
        <v>1</v>
      </c>
      <c r="F145" s="38">
        <f>IF('table 3_2'!E144=0,"0",IF('table 3_2'!E144&gt;0,'table 3_2'!E144))</f>
        <v>10.969999999999999</v>
      </c>
      <c r="G145" s="38">
        <f>IF('table 3_2'!F144=0,"0",IF('table 3_2'!F144&gt;0,'table 3_2'!F144))</f>
        <v>10</v>
      </c>
      <c r="H145" s="38">
        <f>IF('table 3_2'!G144=0,"0",IF('table 3_2'!G144&gt;0,'table 3_2'!G144))</f>
        <v>6</v>
      </c>
      <c r="I145" s="38">
        <f>IF('table 3_2'!H144=0,"0",IF('table 3_2'!H144&gt;0,'table 3_2'!H144))</f>
        <v>3</v>
      </c>
      <c r="J145" s="38">
        <f>IF('table 3_2'!I144=0,"0",IF('table 3_2'!I144&gt;0,'table 3_2'!I144))</f>
        <v>19</v>
      </c>
      <c r="K145" s="38">
        <f>IF('table 3_2'!J144=0,"0",IF('table 3_2'!J144&gt;0,'table 3_2'!J144))</f>
        <v>20.14</v>
      </c>
      <c r="L145" s="38" t="str">
        <f>IF('table 3_2'!K144=0,"0",IF('table 3_2'!K144&gt;0,'table 3_2'!K144))</f>
        <v>0</v>
      </c>
      <c r="M145" s="38" t="str">
        <f>IF('table 3_2'!L144=0,"0",IF('table 3_2'!L144&gt;0,'table 3_2'!L144))</f>
        <v>0</v>
      </c>
      <c r="N145" s="38">
        <f>IF('table 3_2'!M144=0,"0",IF('table 3_2'!M144&gt;0,'table 3_2'!M144))</f>
        <v>561.23</v>
      </c>
      <c r="O145" s="38">
        <f>IF('table 3_2'!N144=0,"0",IF('table 3_2'!N144&gt;0,'table 3_2'!N144))</f>
        <v>1</v>
      </c>
      <c r="P145" s="38" t="str">
        <f>IF('table 3_2'!O144=0,"0",IF('table 3_2'!O144&gt;0,'table 3_2'!O144))</f>
        <v>0</v>
      </c>
      <c r="Q145" s="38">
        <f>IF('table 3_2'!P144=0,"0",IF('table 3_2'!P144&gt;0,'table 3_2'!P144))</f>
        <v>2</v>
      </c>
      <c r="R145" s="38">
        <f>IF('table 3_2'!Q144=0,"0",IF('table 3_2'!Q144&gt;0,'table 3_2'!Q144))</f>
        <v>564.23</v>
      </c>
      <c r="S145" s="38">
        <f>IF('table 3_2'!R144=0,"0",IF('table 3_2'!R144&gt;0,'table 3_2'!R144))</f>
        <v>5</v>
      </c>
      <c r="T145" s="5"/>
      <c r="U145" s="39"/>
      <c r="V145" s="14"/>
    </row>
    <row r="146" spans="1:22" ht="12.75" x14ac:dyDescent="0.2">
      <c r="A146" s="55">
        <v>951</v>
      </c>
      <c r="B146" s="29" t="s">
        <v>159</v>
      </c>
      <c r="C146" s="38">
        <f>IF('table 3_2'!B145=0,"0",IF('table 3_2'!B145&gt;0,'table 3_2'!B145))</f>
        <v>5</v>
      </c>
      <c r="D146" s="38">
        <f>IF('table 3_2'!C145=0,"0",IF('table 3_2'!C145&gt;0,'table 3_2'!C145))</f>
        <v>1</v>
      </c>
      <c r="E146" s="38">
        <f>IF('table 3_2'!D145=0,"0",IF('table 3_2'!D145&gt;0,'table 3_2'!D145))</f>
        <v>1</v>
      </c>
      <c r="F146" s="38">
        <f>IF('table 3_2'!E145=0,"0",IF('table 3_2'!E145&gt;0,'table 3_2'!E145))</f>
        <v>7</v>
      </c>
      <c r="G146" s="38">
        <f>IF('table 3_2'!F145=0,"0",IF('table 3_2'!F145&gt;0,'table 3_2'!F145))</f>
        <v>3</v>
      </c>
      <c r="H146" s="38">
        <f>IF('table 3_2'!G145=0,"0",IF('table 3_2'!G145&gt;0,'table 3_2'!G145))</f>
        <v>3</v>
      </c>
      <c r="I146" s="38" t="str">
        <f>IF('table 3_2'!H145=0,"0",IF('table 3_2'!H145&gt;0,'table 3_2'!H145))</f>
        <v>0</v>
      </c>
      <c r="J146" s="38">
        <f>IF('table 3_2'!I145=0,"0",IF('table 3_2'!I145&gt;0,'table 3_2'!I145))</f>
        <v>6</v>
      </c>
      <c r="K146" s="38">
        <f>IF('table 3_2'!J145=0,"0",IF('table 3_2'!J145&gt;0,'table 3_2'!J145))</f>
        <v>6</v>
      </c>
      <c r="L146" s="38">
        <f>IF('table 3_2'!K145=0,"0",IF('table 3_2'!K145&gt;0,'table 3_2'!K145))</f>
        <v>1</v>
      </c>
      <c r="M146" s="38" t="str">
        <f>IF('table 3_2'!L145=0,"0",IF('table 3_2'!L145&gt;0,'table 3_2'!L145))</f>
        <v>0</v>
      </c>
      <c r="N146" s="38">
        <f>IF('table 3_2'!M145=0,"0",IF('table 3_2'!M145&gt;0,'table 3_2'!M145))</f>
        <v>216.85</v>
      </c>
      <c r="O146" s="38">
        <f>IF('table 3_2'!N145=0,"0",IF('table 3_2'!N145&gt;0,'table 3_2'!N145))</f>
        <v>1</v>
      </c>
      <c r="P146" s="38" t="str">
        <f>IF('table 3_2'!O145=0,"0",IF('table 3_2'!O145&gt;0,'table 3_2'!O145))</f>
        <v>0</v>
      </c>
      <c r="Q146" s="38">
        <f>IF('table 3_2'!P145=0,"0",IF('table 3_2'!P145&gt;0,'table 3_2'!P145))</f>
        <v>5</v>
      </c>
      <c r="R146" s="38">
        <f>IF('table 3_2'!Q145=0,"0",IF('table 3_2'!Q145&gt;0,'table 3_2'!Q145))</f>
        <v>222.85</v>
      </c>
      <c r="S146" s="38" t="str">
        <f>IF('table 3_2'!R145=0,"0",IF('table 3_2'!R145&gt;0,'table 3_2'!R145))</f>
        <v>0</v>
      </c>
      <c r="T146" s="5"/>
      <c r="U146" s="39"/>
      <c r="V146" s="14"/>
    </row>
    <row r="147" spans="1:22" ht="13.5" thickBot="1" x14ac:dyDescent="0.25">
      <c r="A147" s="55">
        <v>985</v>
      </c>
      <c r="B147" s="29" t="s">
        <v>183</v>
      </c>
      <c r="C147" s="38">
        <f>IF('table 3_2'!B152=0,"0",IF('table 3_2'!B152&gt;0,'table 3_2'!B152))</f>
        <v>1</v>
      </c>
      <c r="D147" s="38" t="str">
        <f>IF('table 3_2'!C152=0,"0",IF('table 3_2'!C152&gt;0,'table 3_2'!C152))</f>
        <v>0</v>
      </c>
      <c r="E147" s="38" t="str">
        <f>IF('table 3_2'!D152=0,"0",IF('table 3_2'!D152&gt;0,'table 3_2'!D152))</f>
        <v>0</v>
      </c>
      <c r="F147" s="38">
        <f>IF('table 3_2'!E152=0,"0",IF('table 3_2'!E152&gt;0,'table 3_2'!E152))</f>
        <v>1</v>
      </c>
      <c r="G147" s="38">
        <f>IF('table 3_2'!F152=0,"0",IF('table 3_2'!F152&gt;0,'table 3_2'!F152))</f>
        <v>4</v>
      </c>
      <c r="H147" s="38">
        <f>IF('table 3_2'!G152=0,"0",IF('table 3_2'!G152&gt;0,'table 3_2'!G152))</f>
        <v>7</v>
      </c>
      <c r="I147" s="38" t="str">
        <f>IF('table 3_2'!H152=0,"0",IF('table 3_2'!H152&gt;0,'table 3_2'!H152))</f>
        <v>0</v>
      </c>
      <c r="J147" s="38">
        <f>IF('table 3_2'!I152=0,"0",IF('table 3_2'!I152&gt;0,'table 3_2'!I152))</f>
        <v>11</v>
      </c>
      <c r="K147" s="38">
        <f>IF('table 3_2'!J152=0,"0",IF('table 3_2'!J152&gt;0,'table 3_2'!J152))</f>
        <v>27.7</v>
      </c>
      <c r="L147" s="38">
        <f>IF('table 3_2'!K152=0,"0",IF('table 3_2'!K152&gt;0,'table 3_2'!K152))</f>
        <v>2</v>
      </c>
      <c r="M147" s="38" t="str">
        <f>IF('table 3_2'!L152=0,"0",IF('table 3_2'!L152&gt;0,'table 3_2'!L152))</f>
        <v>0</v>
      </c>
      <c r="N147" s="38">
        <f>IF('table 3_2'!M152=0,"0",IF('table 3_2'!M152&gt;0,'table 3_2'!M152))</f>
        <v>410.95</v>
      </c>
      <c r="O147" s="38">
        <f>IF('table 3_2'!N152=0,"0",IF('table 3_2'!N152&gt;0,'table 3_2'!N152))</f>
        <v>1</v>
      </c>
      <c r="P147" s="38" t="str">
        <f>IF('table 3_2'!O152=0,"0",IF('table 3_2'!O152&gt;0,'table 3_2'!O152))</f>
        <v>0</v>
      </c>
      <c r="Q147" s="38" t="str">
        <f>IF('table 3_2'!P152=0,"0",IF('table 3_2'!P152&gt;0,'table 3_2'!P152))</f>
        <v>0</v>
      </c>
      <c r="R147" s="38">
        <f>IF('table 3_2'!Q152=0,"0",IF('table 3_2'!Q152&gt;0,'table 3_2'!Q152))</f>
        <v>411.95</v>
      </c>
      <c r="S147" s="38">
        <f>IF('table 3_2'!R152=0,"0",IF('table 3_2'!R152&gt;0,'table 3_2'!R152))</f>
        <v>59</v>
      </c>
      <c r="T147" s="5"/>
      <c r="U147" s="39"/>
      <c r="V147" s="14"/>
    </row>
    <row r="148" spans="1:22" ht="12.75" x14ac:dyDescent="0.2">
      <c r="A148" s="56"/>
      <c r="B148" s="60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2"/>
      <c r="T148" s="5"/>
      <c r="U148" s="39"/>
      <c r="V148" s="14"/>
    </row>
    <row r="149" spans="1:22" ht="12.75" thickBot="1" x14ac:dyDescent="0.25">
      <c r="A149" s="57"/>
      <c r="B149" s="63" t="s">
        <v>160</v>
      </c>
      <c r="C149" s="64">
        <f>IF('table 3_2'!B154=0,"0",IF('table 3_2'!B154&gt;0,'table 3_2'!B154))</f>
        <v>1028.2800000000002</v>
      </c>
      <c r="D149" s="64">
        <f>IF('table 3_2'!C154=0,"0",IF('table 3_2'!C154&gt;0,'table 3_2'!C154))</f>
        <v>417.65</v>
      </c>
      <c r="E149" s="64">
        <f>IF('table 3_2'!D154=0,"0",IF('table 3_2'!D154&gt;0,'table 3_2'!D154))</f>
        <v>110.54999999999998</v>
      </c>
      <c r="F149" s="64">
        <f>IF('table 3_2'!E154=0,"0",IF('table 3_2'!E154&gt;0,'table 3_2'!E154))</f>
        <v>1556.4799999999998</v>
      </c>
      <c r="G149" s="64">
        <f>IF('table 3_2'!F154=0,"0",IF('table 3_2'!F154&gt;0,'table 3_2'!F154))</f>
        <v>1115.5500000000002</v>
      </c>
      <c r="H149" s="64">
        <f>IF('table 3_2'!G154=0,"0",IF('table 3_2'!G154&gt;0,'table 3_2'!G154))</f>
        <v>1015.6799999999998</v>
      </c>
      <c r="I149" s="64">
        <f>IF('table 3_2'!H154=0,"0",IF('table 3_2'!H154&gt;0,'table 3_2'!H154))</f>
        <v>147.58999999999997</v>
      </c>
      <c r="J149" s="64">
        <f>IF('table 3_2'!I154=0,"0",IF('table 3_2'!I154&gt;0,'table 3_2'!I154))</f>
        <v>2278.8200000000006</v>
      </c>
      <c r="K149" s="64">
        <f>IF('table 3_2'!J154=0,"0",IF('table 3_2'!J154&gt;0,'table 3_2'!J154))</f>
        <v>3540.1799999999994</v>
      </c>
      <c r="L149" s="64">
        <f>IF('table 3_2'!K154=0,"0",IF('table 3_2'!K154&gt;0,'table 3_2'!K154))</f>
        <v>472.67000000000007</v>
      </c>
      <c r="M149" s="64">
        <f>IF('table 3_2'!L154=0,"0",IF('table 3_2'!L154&gt;0,'table 3_2'!L154))</f>
        <v>78.88</v>
      </c>
      <c r="N149" s="64">
        <f>IF('table 3_2'!M154=0,"0",IF('table 3_2'!M154&gt;0,'table 3_2'!M154))</f>
        <v>75879.749999999985</v>
      </c>
      <c r="O149" s="64">
        <f>IF('table 3_2'!N154=0,"0",IF('table 3_2'!N154&gt;0,'table 3_2'!N154))</f>
        <v>140.44</v>
      </c>
      <c r="P149" s="64">
        <f>IF('table 3_2'!O154=0,"0",IF('table 3_2'!O154&gt;0,'table 3_2'!O154))</f>
        <v>39.9</v>
      </c>
      <c r="Q149" s="64">
        <f>IF('table 3_2'!P154=0,"0",IF('table 3_2'!P154&gt;0,'table 3_2'!P154))</f>
        <v>479.37000000000006</v>
      </c>
      <c r="R149" s="64">
        <f>IF('table 3_2'!Q154=0,"0",IF('table 3_2'!Q154&gt;0,'table 3_2'!Q154))</f>
        <v>76539.460000000006</v>
      </c>
      <c r="S149" s="65">
        <f>IF('table 3_2'!R154=0,"0",IF('table 3_2'!R154&gt;0,'table 3_2'!R154))</f>
        <v>1192.1100000000001</v>
      </c>
      <c r="T149" s="5"/>
      <c r="U149" s="9"/>
    </row>
    <row r="150" spans="1:22" ht="12.75" x14ac:dyDescent="0.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4"/>
      <c r="T150" s="9"/>
      <c r="U150" s="39"/>
      <c r="V150" s="14"/>
    </row>
    <row r="151" spans="1:22" x14ac:dyDescent="0.2">
      <c r="B151" s="1" t="s">
        <v>161</v>
      </c>
      <c r="C151" s="1"/>
      <c r="D151" s="1"/>
      <c r="E151" s="1"/>
      <c r="F151" s="1" t="s">
        <v>182</v>
      </c>
      <c r="G151" s="1"/>
      <c r="H151" s="1"/>
      <c r="I151" s="1">
        <f>F149+J149+K149+L149+M149+Q149</f>
        <v>8406.4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22" x14ac:dyDescent="0.2">
      <c r="B152" s="1"/>
      <c r="C152" s="1"/>
      <c r="D152" s="1"/>
      <c r="E152" s="1"/>
      <c r="F152" s="1"/>
      <c r="G152" s="1" t="s">
        <v>181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22" x14ac:dyDescent="0.2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</row>
    <row r="154" spans="1:22" x14ac:dyDescent="0.2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</row>
    <row r="155" spans="1:22" x14ac:dyDescent="0.2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</row>
    <row r="156" spans="1:22" x14ac:dyDescent="0.2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</row>
    <row r="157" spans="1:22" x14ac:dyDescent="0.2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</row>
    <row r="158" spans="1:22" x14ac:dyDescent="0.2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</row>
    <row r="159" spans="1:22" x14ac:dyDescent="0.2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</row>
    <row r="160" spans="1:22" x14ac:dyDescent="0.2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</row>
    <row r="161" spans="2:19" x14ac:dyDescent="0.2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</row>
    <row r="162" spans="2:19" x14ac:dyDescent="0.2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</row>
    <row r="163" spans="2:19" x14ac:dyDescent="0.2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</row>
    <row r="164" spans="2:19" x14ac:dyDescent="0.2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</row>
    <row r="165" spans="2:19" x14ac:dyDescent="0.2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</row>
    <row r="166" spans="2:19" x14ac:dyDescent="0.2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</row>
    <row r="167" spans="2:19" x14ac:dyDescent="0.2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</row>
    <row r="168" spans="2:19" x14ac:dyDescent="0.2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</row>
    <row r="169" spans="2:19" x14ac:dyDescent="0.2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</row>
    <row r="170" spans="2:19" x14ac:dyDescent="0.2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</row>
    <row r="171" spans="2:19" x14ac:dyDescent="0.2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</row>
    <row r="172" spans="2:19" x14ac:dyDescent="0.2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</row>
    <row r="173" spans="2:19" x14ac:dyDescent="0.2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</row>
    <row r="174" spans="2:19" x14ac:dyDescent="0.2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</row>
    <row r="175" spans="2:19" x14ac:dyDescent="0.2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</row>
    <row r="176" spans="2:19" x14ac:dyDescent="0.2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</row>
    <row r="177" spans="2:19" x14ac:dyDescent="0.2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</row>
    <row r="178" spans="2:19" x14ac:dyDescent="0.2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</row>
    <row r="179" spans="2:19" x14ac:dyDescent="0.2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</row>
    <row r="180" spans="2:19" x14ac:dyDescent="0.2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</row>
    <row r="181" spans="2:19" x14ac:dyDescent="0.2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</row>
    <row r="182" spans="2:19" x14ac:dyDescent="0.2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</row>
    <row r="183" spans="2:19" x14ac:dyDescent="0.2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</row>
    <row r="184" spans="2:19" x14ac:dyDescent="0.2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</row>
  </sheetData>
  <mergeCells count="2">
    <mergeCell ref="C5:F5"/>
    <mergeCell ref="G5:J5"/>
  </mergeCells>
  <pageMargins left="0.25" right="0.25" top="0.75" bottom="0.75" header="0.3" footer="0.3"/>
  <pageSetup scale="7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3_2</vt:lpstr>
      <vt:lpstr>ASR format</vt:lpstr>
      <vt:lpstr>'table 3_2'!Print_Area</vt:lpstr>
      <vt:lpstr>'table 3_2'!Print_Titles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2014-12-22T20:07:26Z</cp:lastPrinted>
  <dcterms:created xsi:type="dcterms:W3CDTF">1998-05-11T15:19:51Z</dcterms:created>
  <dcterms:modified xsi:type="dcterms:W3CDTF">2016-05-10T14:02:31Z</dcterms:modified>
</cp:coreProperties>
</file>